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_ITF 台北國際旅展\2025 ITF台北國際旅展\策展組\4_大會搭建\# 公文\01 大會搭建招標\"/>
    </mc:Choice>
  </mc:AlternateContent>
  <xr:revisionPtr revIDLastSave="0" documentId="13_ncr:1_{30742E93-4E9B-4AF1-9D09-7108A668F3C1}" xr6:coauthVersionLast="47" xr6:coauthVersionMax="47" xr10:uidLastSave="{00000000-0000-0000-0000-000000000000}"/>
  <bookViews>
    <workbookView xWindow="9345" yWindow="135" windowWidth="18645" windowHeight="15375" tabRatio="502" xr2:uid="{E99733BC-504A-473C-8F3F-158CF7565405}"/>
  </bookViews>
  <sheets>
    <sheet name="1 大會搭建 報價單" sheetId="19" r:id="rId1"/>
    <sheet name="2 大會指定搭建商 服務項目 報價單" sheetId="17" r:id="rId2"/>
  </sheets>
  <calcPr calcId="191029"/>
  <customWorkbookViews>
    <customWorkbookView name="USER - 個人檢視畫面" guid="{D447837D-570C-4C0D-9D88-FD7ECECA4A7B}" mergeInterval="0" personalView="1" xWindow="9" yWindow="93" windowWidth="102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9" l="1"/>
  <c r="F108" i="19"/>
  <c r="E108" i="19"/>
  <c r="E93" i="19"/>
  <c r="E18" i="19"/>
  <c r="F18" i="19"/>
  <c r="F4" i="19"/>
  <c r="F134" i="19" s="1"/>
  <c r="E4" i="19"/>
</calcChain>
</file>

<file path=xl/sharedStrings.xml><?xml version="1.0" encoding="utf-8"?>
<sst xmlns="http://schemas.openxmlformats.org/spreadsheetml/2006/main" count="458" uniqueCount="293">
  <si>
    <t>項次</t>
    <phoneticPr fontId="2" type="noConversion"/>
  </si>
  <si>
    <t>品名/規格</t>
    <phoneticPr fontId="2" type="noConversion"/>
  </si>
  <si>
    <t>數量</t>
    <phoneticPr fontId="2" type="noConversion"/>
  </si>
  <si>
    <t>單位</t>
    <phoneticPr fontId="2" type="noConversion"/>
  </si>
  <si>
    <t>金額</t>
    <phoneticPr fontId="2" type="noConversion"/>
  </si>
  <si>
    <t>附註</t>
    <phoneticPr fontId="2" type="noConversion"/>
  </si>
  <si>
    <t>單價</t>
    <phoneticPr fontId="2" type="noConversion"/>
  </si>
  <si>
    <t>A</t>
    <phoneticPr fontId="2" type="noConversion"/>
  </si>
  <si>
    <t>館內及館外形象</t>
    <phoneticPr fontId="2" type="noConversion"/>
  </si>
  <si>
    <t>B</t>
    <phoneticPr fontId="2" type="noConversion"/>
  </si>
  <si>
    <t>場內設施</t>
    <phoneticPr fontId="2" type="noConversion"/>
  </si>
  <si>
    <t>K區-售票亭</t>
    <phoneticPr fontId="2" type="noConversion"/>
  </si>
  <si>
    <t>4樓M區-秘書處</t>
    <phoneticPr fontId="2" type="noConversion"/>
  </si>
  <si>
    <t>總金額(含稅)</t>
    <phoneticPr fontId="2" type="noConversion"/>
  </si>
  <si>
    <t>SET</t>
    <phoneticPr fontId="2" type="noConversion"/>
  </si>
  <si>
    <t>(一)</t>
    <phoneticPr fontId="2" type="noConversion"/>
  </si>
  <si>
    <t>大會主視覺</t>
    <phoneticPr fontId="2" type="noConversion"/>
  </si>
  <si>
    <t>(二)</t>
    <phoneticPr fontId="2" type="noConversion"/>
  </si>
  <si>
    <t>主視覺延伸設計(平面)</t>
    <phoneticPr fontId="2" type="noConversion"/>
  </si>
  <si>
    <t>(三)</t>
    <phoneticPr fontId="2" type="noConversion"/>
  </si>
  <si>
    <t>主視覺延伸設計(數位)</t>
    <phoneticPr fontId="2" type="noConversion"/>
  </si>
  <si>
    <t>攤位增租設備</t>
    <phoneticPr fontId="2" type="noConversion"/>
  </si>
  <si>
    <t>服務台</t>
  </si>
  <si>
    <t>100 x 50 x 82cmH</t>
    <phoneticPr fontId="2" type="noConversion"/>
  </si>
  <si>
    <t>長方桌</t>
  </si>
  <si>
    <t xml:space="preserve">120 x 70 x 70cmH </t>
  </si>
  <si>
    <t xml:space="preserve">咖啡桌 </t>
  </si>
  <si>
    <t>60 x 60 x 60cmH</t>
  </si>
  <si>
    <t>玻璃圓桌</t>
  </si>
  <si>
    <t>Dia 70 x 75cmH</t>
  </si>
  <si>
    <t>沙發</t>
  </si>
  <si>
    <t>單人、黑色</t>
  </si>
  <si>
    <t>洽談椅</t>
  </si>
  <si>
    <t>吧台椅</t>
  </si>
  <si>
    <t>可鎖櫃</t>
  </si>
  <si>
    <t>展示台</t>
  </si>
  <si>
    <t>100 x 50 x 82cmH</t>
  </si>
  <si>
    <t>100 x 50 x 100cmH</t>
  </si>
  <si>
    <t>玻璃矮櫃</t>
  </si>
  <si>
    <t>玻璃高櫃</t>
  </si>
  <si>
    <t xml:space="preserve">100 x 50 x 200cmH </t>
  </si>
  <si>
    <t>(含2盞100W嵌燈)</t>
  </si>
  <si>
    <t>層板 (斜)</t>
  </si>
  <si>
    <t>100 x 30cmW</t>
  </si>
  <si>
    <t>層板 (平)</t>
  </si>
  <si>
    <t>垃圾桶</t>
  </si>
  <si>
    <t>單片背板</t>
  </si>
  <si>
    <t>100 x 250cmH</t>
  </si>
  <si>
    <t>折門附鎖</t>
  </si>
  <si>
    <t>A4立式型錄架</t>
  </si>
  <si>
    <t>17＂LCD / PC</t>
  </si>
  <si>
    <t>(Windows作業系統)</t>
  </si>
  <si>
    <t>42＂電視</t>
    <phoneticPr fontId="2" type="noConversion"/>
  </si>
  <si>
    <t>（四）</t>
    <phoneticPr fontId="2" type="noConversion"/>
  </si>
  <si>
    <t>（五）</t>
    <phoneticPr fontId="2" type="noConversion"/>
  </si>
  <si>
    <t>(六)</t>
    <phoneticPr fontId="2" type="noConversion"/>
  </si>
  <si>
    <t>（七）</t>
    <phoneticPr fontId="2" type="noConversion"/>
  </si>
  <si>
    <t>（九）</t>
    <phoneticPr fontId="2" type="noConversion"/>
  </si>
  <si>
    <t>（八）</t>
    <phoneticPr fontId="2" type="noConversion"/>
  </si>
  <si>
    <t>（十二）</t>
    <phoneticPr fontId="2" type="noConversion"/>
  </si>
  <si>
    <t>一、主視覺及各式文宣設計</t>
    <phoneticPr fontId="2" type="noConversion"/>
  </si>
  <si>
    <t>二、大會週邊設施與館內、外佈置</t>
    <phoneticPr fontId="2" type="noConversion"/>
  </si>
  <si>
    <t>三、大會主舞台設計搭建</t>
    <phoneticPr fontId="2" type="noConversion"/>
  </si>
  <si>
    <t>四、大會舞台-開幕典禮及閉幕典禮</t>
    <phoneticPr fontId="2" type="noConversion"/>
  </si>
  <si>
    <t>N區-記者室</t>
    <phoneticPr fontId="2" type="noConversion"/>
  </si>
  <si>
    <t>（十三）</t>
    <phoneticPr fontId="2" type="noConversion"/>
  </si>
  <si>
    <t>4樓信用卡滿額禮區(共7格，含3格服務櫃台、2格倉儲、2格休息區）</t>
    <phoneticPr fontId="2" type="noConversion"/>
  </si>
  <si>
    <t>電力試算及進排水租用</t>
    <phoneticPr fontId="2" type="noConversion"/>
  </si>
  <si>
    <t>110V 4000瓦</t>
  </si>
  <si>
    <t>SET</t>
  </si>
  <si>
    <t>110V 11k瓦(11000瓦)</t>
    <phoneticPr fontId="2" type="noConversion"/>
  </si>
  <si>
    <t>110V 4k瓦(4000瓦) 24小時</t>
    <phoneticPr fontId="2" type="noConversion"/>
  </si>
  <si>
    <t>220V 9HP動力用電</t>
    <phoneticPr fontId="2" type="noConversion"/>
  </si>
  <si>
    <t>220V 18HP 動力用電</t>
  </si>
  <si>
    <t>110V 7k瓦(70000瓦)</t>
    <phoneticPr fontId="2" type="noConversion"/>
  </si>
  <si>
    <t>110V 2k瓦(20000瓦)24小時</t>
    <phoneticPr fontId="2" type="noConversion"/>
  </si>
  <si>
    <t>110V 3k瓦(30000瓦)24小時</t>
    <phoneticPr fontId="2" type="noConversion"/>
  </si>
  <si>
    <t>220V 2HP動力用電</t>
    <phoneticPr fontId="2" type="noConversion"/>
  </si>
  <si>
    <t>220V 6HP動力用電</t>
  </si>
  <si>
    <t>基本進排水管(接駁至攤位，含水槽、水龍頭)</t>
  </si>
  <si>
    <t>基本進排水管</t>
  </si>
  <si>
    <t>(接駁至攤位，不含水槽、水龍頭)</t>
  </si>
  <si>
    <t>二次進排水施工(含水槽、水龍頭)</t>
  </si>
  <si>
    <t>二次進排水施工(不含水槽)</t>
  </si>
  <si>
    <t>加壓馬達</t>
  </si>
  <si>
    <t>C</t>
    <phoneticPr fontId="2" type="noConversion"/>
  </si>
  <si>
    <t>100格</t>
    <phoneticPr fontId="2" type="noConversion"/>
  </si>
  <si>
    <t>150格</t>
    <phoneticPr fontId="2" type="noConversion"/>
  </si>
  <si>
    <r>
      <t>標準攤位</t>
    </r>
    <r>
      <rPr>
        <sz val="12"/>
        <rFont val="微軟正黑體"/>
        <family val="2"/>
        <charset val="136"/>
      </rPr>
      <t xml:space="preserve">
請以</t>
    </r>
    <r>
      <rPr>
        <b/>
        <sz val="12"/>
        <rFont val="微軟正黑體"/>
        <family val="2"/>
        <charset val="136"/>
      </rPr>
      <t>100格標攤/40萬5千元</t>
    </r>
    <r>
      <rPr>
        <sz val="12"/>
        <rFont val="微軟正黑體"/>
        <family val="2"/>
        <charset val="136"/>
      </rPr>
      <t>及</t>
    </r>
    <r>
      <rPr>
        <b/>
        <sz val="12"/>
        <rFont val="微軟正黑體"/>
        <family val="2"/>
        <charset val="136"/>
      </rPr>
      <t>150格標攤/60萬元</t>
    </r>
    <r>
      <rPr>
        <sz val="12"/>
        <rFont val="微軟正黑體"/>
        <family val="2"/>
        <charset val="136"/>
      </rPr>
      <t>分別報價。實際格數在149格以內則以100格報價計算，超過150格以上則以150格之報價計算，並依實際搭建格數於展後驗收後核銷。</t>
    </r>
    <phoneticPr fontId="2" type="noConversion"/>
  </si>
  <si>
    <t>標準攤位，每格9平方公尺，配備含系統隔間板：1組公司招牌、1張接待桌、2張折椅、1個垃圾桶、地毯9SQM、3盞投射燈電力、1單向110V/5A插座含500瓦電力</t>
    <phoneticPr fontId="2" type="noConversion"/>
  </si>
  <si>
    <t>式</t>
    <phoneticPr fontId="2" type="noConversion"/>
  </si>
  <si>
    <t>1-1</t>
    <phoneticPr fontId="2" type="noConversion"/>
  </si>
  <si>
    <t>主視覺及橫式應用設計</t>
    <phoneticPr fontId="2" type="noConversion"/>
  </si>
  <si>
    <t>1-2</t>
  </si>
  <si>
    <t>海報設計-直式菊全開(84.1x5934cm)</t>
    <phoneticPr fontId="2" type="noConversion"/>
  </si>
  <si>
    <t>2-1</t>
    <phoneticPr fontId="2" type="noConversion"/>
  </si>
  <si>
    <t>2-2</t>
    <phoneticPr fontId="2" type="noConversion"/>
  </si>
  <si>
    <t>2-3</t>
  </si>
  <si>
    <t>2-4</t>
  </si>
  <si>
    <t>2-5</t>
    <phoneticPr fontId="2" type="noConversion"/>
  </si>
  <si>
    <t>捷運燈箱</t>
    <phoneticPr fontId="2" type="noConversion"/>
  </si>
  <si>
    <t>3-1</t>
    <phoneticPr fontId="2" type="noConversion"/>
  </si>
  <si>
    <t>2-5</t>
  </si>
  <si>
    <t>3-2</t>
  </si>
  <si>
    <t>4-1</t>
    <phoneticPr fontId="2" type="noConversion"/>
  </si>
  <si>
    <t>館內J區門廳吊掛LED廣告</t>
    <phoneticPr fontId="2" type="noConversion"/>
  </si>
  <si>
    <t>4-2</t>
    <phoneticPr fontId="2" type="noConversion"/>
  </si>
  <si>
    <t>館內走廊牆面(含1、4樓)-大會平面圖輸出(440*240cm)</t>
    <phoneticPr fontId="2" type="noConversion"/>
  </si>
  <si>
    <t>4-3</t>
  </si>
  <si>
    <t>戶外J區正門橫幅廣告(單面)</t>
    <phoneticPr fontId="2" type="noConversion"/>
  </si>
  <si>
    <t>4-4</t>
  </si>
  <si>
    <t>戶外I區玻璃牆面橫幅廣告(4 樓光廊)</t>
    <phoneticPr fontId="2" type="noConversion"/>
  </si>
  <si>
    <t>4-5</t>
  </si>
  <si>
    <t>戶外I區外牆廣告(東南側轉角)</t>
    <phoneticPr fontId="2" type="noConversion"/>
  </si>
  <si>
    <t>4-6</t>
  </si>
  <si>
    <t>戶外路燈旗廣告(60*90cm)</t>
    <phoneticPr fontId="2" type="noConversion"/>
  </si>
  <si>
    <t>4-7</t>
  </si>
  <si>
    <t>戶外路燈旗廣告(60*120cm)</t>
    <phoneticPr fontId="2" type="noConversion"/>
  </si>
  <si>
    <t>4-8</t>
  </si>
  <si>
    <t>J區-正門入口帆布(210*250cm)</t>
    <phoneticPr fontId="2" type="noConversion"/>
  </si>
  <si>
    <t>4-9</t>
  </si>
  <si>
    <t>K區-橫幅大會視覺輸出( 511*337cm)</t>
    <phoneticPr fontId="2" type="noConversion"/>
  </si>
  <si>
    <t>4-10</t>
  </si>
  <si>
    <t>南側入口外上方輸出(518*177cm)</t>
    <phoneticPr fontId="2" type="noConversion"/>
  </si>
  <si>
    <t>5-1</t>
    <phoneticPr fontId="2" type="noConversion"/>
  </si>
  <si>
    <t>5-2</t>
    <phoneticPr fontId="2" type="noConversion"/>
  </si>
  <si>
    <t>組</t>
    <phoneticPr fontId="2" type="noConversion"/>
  </si>
  <si>
    <t>5-3</t>
  </si>
  <si>
    <t>吐司椅(180CM)</t>
    <phoneticPr fontId="2" type="noConversion"/>
  </si>
  <si>
    <t>張</t>
    <phoneticPr fontId="2" type="noConversion"/>
  </si>
  <si>
    <t>5-4</t>
  </si>
  <si>
    <t>展場內包柱美化 (包含隔間及每柱4面輸出)</t>
    <phoneticPr fontId="2" type="noConversion"/>
  </si>
  <si>
    <t>5-5</t>
  </si>
  <si>
    <t>場內雙面分區吊旗(1樓每區各4面)(300*400cm)</t>
    <phoneticPr fontId="2" type="noConversion"/>
  </si>
  <si>
    <t>5-6</t>
  </si>
  <si>
    <t>場內雙面分區吊旗(4樓每區各4面)(300*500cm)</t>
    <phoneticPr fontId="2" type="noConversion"/>
  </si>
  <si>
    <t>5-7</t>
  </si>
  <si>
    <t>場外電扶梯拱門指示結構+輸出</t>
    <phoneticPr fontId="2" type="noConversion"/>
  </si>
  <si>
    <t>5-8</t>
  </si>
  <si>
    <t>十字走道地貼
(1、4樓每區各2張)</t>
    <phoneticPr fontId="2" type="noConversion"/>
  </si>
  <si>
    <t>5-9</t>
  </si>
  <si>
    <t>箭頭走道指示地貼</t>
    <phoneticPr fontId="2" type="noConversion"/>
  </si>
  <si>
    <t>5-10</t>
  </si>
  <si>
    <t>場內手扶梯指引立牌</t>
  </si>
  <si>
    <t>5-11</t>
    <phoneticPr fontId="2" type="noConversion"/>
  </si>
  <si>
    <t>搭建備料材料放置區
(1、4樓各一區)</t>
    <phoneticPr fontId="2" type="noConversion"/>
  </si>
  <si>
    <t>6-1</t>
    <phoneticPr fontId="2" type="noConversion"/>
  </si>
  <si>
    <t>1F-入口處海報製作+輸出</t>
    <phoneticPr fontId="2" type="noConversion"/>
  </si>
  <si>
    <t>招牌面貼LOGO輸出-97*90cm</t>
    <phoneticPr fontId="2" type="noConversion"/>
  </si>
  <si>
    <t>信用卡滿額禮兌換海報輸出W240*H90cm</t>
    <phoneticPr fontId="2" type="noConversion"/>
  </si>
  <si>
    <r>
      <t xml:space="preserve">入口信用卡滿額禮兌換清單及1、4樓平面圖
</t>
    </r>
    <r>
      <rPr>
        <sz val="12"/>
        <color indexed="8"/>
        <rFont val="Wingdings"/>
        <charset val="2"/>
      </rPr>
      <t></t>
    </r>
    <r>
      <rPr>
        <sz val="12"/>
        <color indexed="8"/>
        <rFont val="微軟正黑體"/>
        <family val="2"/>
        <charset val="136"/>
      </rPr>
      <t>W887*H150</t>
    </r>
    <r>
      <rPr>
        <sz val="12"/>
        <color indexed="8"/>
        <rFont val="微軟正黑體"/>
        <family val="2"/>
        <charset val="136"/>
      </rPr>
      <t>cm</t>
    </r>
    <phoneticPr fontId="2" type="noConversion"/>
  </si>
  <si>
    <r>
      <t xml:space="preserve">入口信用卡滿額禮兌換清單及1、4樓平面圖
</t>
    </r>
    <r>
      <rPr>
        <sz val="12"/>
        <color indexed="8"/>
        <rFont val="Wingdings"/>
        <charset val="2"/>
      </rPr>
      <t></t>
    </r>
    <r>
      <rPr>
        <sz val="12"/>
        <color indexed="8"/>
        <rFont val="微軟正黑體"/>
        <family val="2"/>
        <charset val="136"/>
      </rPr>
      <t xml:space="preserve"> W600*H250</t>
    </r>
    <r>
      <rPr>
        <sz val="12"/>
        <color indexed="8"/>
        <rFont val="微軟正黑體"/>
        <family val="2"/>
        <charset val="136"/>
      </rPr>
      <t>cm</t>
    </r>
    <phoneticPr fontId="2" type="noConversion"/>
  </si>
  <si>
    <t>6-2</t>
    <phoneticPr fontId="2" type="noConversion"/>
  </si>
  <si>
    <r>
      <t xml:space="preserve">倉儲一間（組合結構H250*Ｗ400*D100cm）
</t>
    </r>
    <r>
      <rPr>
        <sz val="12"/>
        <color indexed="8"/>
        <rFont val="Wingdings"/>
        <charset val="2"/>
      </rPr>
      <t></t>
    </r>
    <r>
      <rPr>
        <sz val="12"/>
        <color indexed="8"/>
        <rFont val="微軟正黑體"/>
        <family val="2"/>
        <charset val="136"/>
      </rPr>
      <t xml:space="preserve"> 含倉儲可鎖門*1</t>
    </r>
    <phoneticPr fontId="2" type="noConversion"/>
  </si>
  <si>
    <t>6-3</t>
    <phoneticPr fontId="2" type="noConversion"/>
  </si>
  <si>
    <t>三面貼合成版輸出W400+100+100*250cm</t>
    <phoneticPr fontId="2" type="noConversion"/>
  </si>
  <si>
    <t>結構 W900*D50*H250cm</t>
    <phoneticPr fontId="2" type="noConversion"/>
  </si>
  <si>
    <t>倉儲結構 W600*D300*H250cm
含倉庫可鎖門*1</t>
    <phoneticPr fontId="2" type="noConversion"/>
  </si>
  <si>
    <t>系統倉儲內層架 W600*H100/150*D100cm</t>
    <phoneticPr fontId="2" type="noConversion"/>
  </si>
  <si>
    <t>一組 IBM 長桌</t>
    <phoneticPr fontId="2" type="noConversion"/>
  </si>
  <si>
    <t>輸出海報合成板 W900*H150cm</t>
    <phoneticPr fontId="2" type="noConversion"/>
  </si>
  <si>
    <t>輸出海報合成板 W900*H250cm</t>
    <phoneticPr fontId="2" type="noConversion"/>
  </si>
  <si>
    <t>6-4</t>
    <phoneticPr fontId="2" type="noConversion"/>
  </si>
  <si>
    <t>地毯</t>
    <phoneticPr fontId="2" type="noConversion"/>
  </si>
  <si>
    <t>格</t>
    <phoneticPr fontId="2" type="noConversion"/>
  </si>
  <si>
    <t>6-5</t>
    <phoneticPr fontId="2" type="noConversion"/>
  </si>
  <si>
    <t>投光燈</t>
    <phoneticPr fontId="2" type="noConversion"/>
  </si>
  <si>
    <t>6-6</t>
  </si>
  <si>
    <t>摺椅</t>
    <phoneticPr fontId="2" type="noConversion"/>
  </si>
  <si>
    <t>6-7</t>
  </si>
  <si>
    <t>高腳椅</t>
    <phoneticPr fontId="2" type="noConversion"/>
  </si>
  <si>
    <t>6-8</t>
  </si>
  <si>
    <t>代租用叫號機、叫取票機(含來回運費)</t>
    <phoneticPr fontId="2" type="noConversion"/>
  </si>
  <si>
    <t>6-9</t>
  </si>
  <si>
    <t>5A插座</t>
    <phoneticPr fontId="2" type="noConversion"/>
  </si>
  <si>
    <t>6-10</t>
  </si>
  <si>
    <t>組合服務台H75*W100*D50cm</t>
    <phoneticPr fontId="2" type="noConversion"/>
  </si>
  <si>
    <t>6-11</t>
    <phoneticPr fontId="2" type="noConversion"/>
  </si>
  <si>
    <t>7-1</t>
    <phoneticPr fontId="2" type="noConversion"/>
  </si>
  <si>
    <t>7-2</t>
    <phoneticPr fontId="2" type="noConversion"/>
  </si>
  <si>
    <t>K區售票處組合隔板W300
(需開門不含鎖)</t>
    <phoneticPr fontId="2" type="noConversion"/>
  </si>
  <si>
    <t>7-3</t>
    <phoneticPr fontId="2" type="noConversion"/>
  </si>
  <si>
    <t>K區售票資訊輸出看板</t>
    <phoneticPr fontId="2" type="noConversion"/>
  </si>
  <si>
    <t>8-1</t>
    <phoneticPr fontId="2" type="noConversion"/>
  </si>
  <si>
    <t>8-2</t>
    <phoneticPr fontId="2" type="noConversion"/>
  </si>
  <si>
    <t>倉儲一間（W600*D300*H250cm）
含可鎖門*1</t>
    <phoneticPr fontId="2" type="noConversion"/>
  </si>
  <si>
    <t>9-1</t>
    <phoneticPr fontId="2" type="noConversion"/>
  </si>
  <si>
    <t>（十）</t>
    <phoneticPr fontId="2" type="noConversion"/>
  </si>
  <si>
    <t>入口</t>
    <phoneticPr fontId="2" type="noConversion"/>
  </si>
  <si>
    <t>10-1</t>
    <phoneticPr fontId="2" type="noConversion"/>
  </si>
  <si>
    <t>X展架輸出(80*180cm)</t>
    <phoneticPr fontId="2" type="noConversion"/>
  </si>
  <si>
    <t>10-2</t>
    <phoneticPr fontId="2" type="noConversion"/>
  </si>
  <si>
    <t>入口插座含電力5A插座</t>
    <phoneticPr fontId="2" type="noConversion"/>
  </si>
  <si>
    <t>10-3</t>
    <phoneticPr fontId="2" type="noConversion"/>
  </si>
  <si>
    <t>出口蓋章台50*H100cm</t>
    <phoneticPr fontId="2" type="noConversion"/>
  </si>
  <si>
    <t>10-4</t>
  </si>
  <si>
    <t>館內J、K、M、N區服務台看板、上方電子螢幕排版設計、背牆大會主視覺輸出</t>
    <phoneticPr fontId="2" type="noConversion"/>
  </si>
  <si>
    <t>區</t>
    <phoneticPr fontId="2" type="noConversion"/>
  </si>
  <si>
    <t>10-5</t>
  </si>
  <si>
    <t>各式手舉牌</t>
    <phoneticPr fontId="2" type="noConversion"/>
  </si>
  <si>
    <t>10-6</t>
  </si>
  <si>
    <t>伸縮圍欄(紅絨)</t>
    <phoneticPr fontId="2" type="noConversion"/>
  </si>
  <si>
    <t>支</t>
    <phoneticPr fontId="2" type="noConversion"/>
  </si>
  <si>
    <t>10-7</t>
  </si>
  <si>
    <t>10-8</t>
  </si>
  <si>
    <t>行動式推拉音響及麥克風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</si>
  <si>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</si>
  <si>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</si>
  <si>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</si>
  <si>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大會舞台區地毯</t>
    <phoneticPr fontId="2" type="noConversion"/>
  </si>
  <si>
    <t>舞台活動立牌</t>
  </si>
  <si>
    <t>7</t>
    <phoneticPr fontId="2" type="noConversion"/>
  </si>
  <si>
    <t>舞台觀眾座椅</t>
    <phoneticPr fontId="2" type="noConversion"/>
  </si>
  <si>
    <t>8</t>
    <phoneticPr fontId="2" type="noConversion"/>
  </si>
  <si>
    <t>9</t>
    <phoneticPr fontId="2" type="noConversion"/>
  </si>
  <si>
    <t>長桌(含桌巾)</t>
    <phoneticPr fontId="2" type="noConversion"/>
  </si>
  <si>
    <t>舞台表演展期4日串場音樂公播版權費(主辦單位得要求特定曲目）</t>
    <phoneticPr fontId="2" type="noConversion"/>
  </si>
  <si>
    <t>整體活動與新聞亮點發想</t>
    <phoneticPr fontId="2" type="noConversion"/>
  </si>
  <si>
    <t>式</t>
  </si>
  <si>
    <t>典禮場控與現場統籌至少1 位</t>
    <phoneticPr fontId="2" type="noConversion"/>
  </si>
  <si>
    <t>典禮流程規劃</t>
  </si>
  <si>
    <t>4</t>
  </si>
  <si>
    <t>主持稿撰寫與修改</t>
  </si>
  <si>
    <t>5</t>
  </si>
  <si>
    <t>執行人力配置及開幕典禮細流製作</t>
  </si>
  <si>
    <t>6</t>
  </si>
  <si>
    <t>啟動儀式發想及執行：啟動儀式約30-40人</t>
    <phoneticPr fontId="2" type="noConversion"/>
  </si>
  <si>
    <t>啟動儀式用合唱階梯</t>
    <phoneticPr fontId="2" type="noConversion"/>
  </si>
  <si>
    <t>10</t>
  </si>
  <si>
    <t>11</t>
  </si>
  <si>
    <t>開幕啟動儀式動畫影片製作（10 秒）</t>
    <phoneticPr fontId="2" type="noConversion"/>
  </si>
  <si>
    <t>12</t>
  </si>
  <si>
    <t>貴賓觀眾席、保留席座位貼PVC 輸出</t>
    <phoneticPr fontId="2" type="noConversion"/>
  </si>
  <si>
    <t>13</t>
  </si>
  <si>
    <t>14</t>
  </si>
  <si>
    <t>長官致詞錄音檔</t>
    <phoneticPr fontId="2" type="noConversion"/>
  </si>
  <si>
    <t>整體活動與新聞亮點設計</t>
  </si>
  <si>
    <t>2</t>
  </si>
  <si>
    <t>閉幕典禮流程規劃</t>
  </si>
  <si>
    <t>3</t>
  </si>
  <si>
    <t>典禮場控與現場統籌</t>
  </si>
  <si>
    <t>主持人稿撰寫及修改</t>
  </si>
  <si>
    <t>執行人力配置</t>
  </si>
  <si>
    <t>7</t>
  </si>
  <si>
    <t>閉幕典禮背景PPT 製作</t>
  </si>
  <si>
    <t>8</t>
  </si>
  <si>
    <t>保留席座位貼PVC 輸出</t>
  </si>
  <si>
    <t>9</t>
  </si>
  <si>
    <t>長官致詞錄音檔</t>
  </si>
  <si>
    <t>開幕典禮請柬</t>
    <phoneticPr fontId="2" type="noConversion"/>
  </si>
  <si>
    <t>門票</t>
    <phoneticPr fontId="2" type="noConversion"/>
  </si>
  <si>
    <t>一日工作票</t>
    <phoneticPr fontId="2" type="noConversion"/>
  </si>
  <si>
    <t>識別證</t>
    <phoneticPr fontId="2" type="noConversion"/>
  </si>
  <si>
    <t>Power Point 模板設計</t>
    <phoneticPr fontId="2" type="noConversion"/>
  </si>
  <si>
    <t>2025 年參展手冊(電子版，含中、英、日文版)，包含編撰 、翻譯 、排版</t>
    <phoneticPr fontId="2" type="noConversion"/>
  </si>
  <si>
    <t>Facebook、Instagram大頭貼及橫幅設計</t>
    <phoneticPr fontId="2" type="noConversion"/>
  </si>
  <si>
    <t>展場內休息區</t>
    <phoneticPr fontId="2" type="noConversion"/>
  </si>
  <si>
    <t>位</t>
    <phoneticPr fontId="2" type="noConversion"/>
  </si>
  <si>
    <t>閉幕典禮主持人（中文）</t>
    <phoneticPr fontId="2" type="noConversion"/>
  </si>
  <si>
    <t>飲水機*1(附4桶水)</t>
    <phoneticPr fontId="2" type="noConversion"/>
  </si>
  <si>
    <t>垃圾桶</t>
    <phoneticPr fontId="2" type="noConversion"/>
  </si>
  <si>
    <t>小冰箱</t>
    <phoneticPr fontId="2" type="noConversion"/>
  </si>
  <si>
    <t>組合收納櫃(附鎖)</t>
    <phoneticPr fontId="2" type="noConversion"/>
  </si>
  <si>
    <t>DM架</t>
    <phoneticPr fontId="2" type="noConversion"/>
  </si>
  <si>
    <t>大型迴轉型雙面白板(板面180x90cm，含腳架)</t>
    <phoneticPr fontId="2" type="noConversion"/>
  </si>
  <si>
    <t>110V/5A插座</t>
    <phoneticPr fontId="2" type="noConversion"/>
  </si>
  <si>
    <t>平面圖大圖輸出</t>
    <phoneticPr fontId="2" type="noConversion"/>
  </si>
  <si>
    <t>飲水機(附4桶水)</t>
    <phoneticPr fontId="2" type="noConversion"/>
  </si>
  <si>
    <t>直立式雙面白板</t>
    <phoneticPr fontId="2" type="noConversion"/>
  </si>
  <si>
    <t>開幕典禮背景PPT 製作</t>
    <phoneticPr fontId="2" type="noConversion"/>
  </si>
  <si>
    <t>開幕主持人（中英雙語1 位、中文1 位、半天）</t>
    <phoneticPr fontId="2" type="noConversion"/>
  </si>
  <si>
    <t>大會舞台設計及搭建</t>
    <phoneticPr fontId="2" type="noConversion"/>
  </si>
  <si>
    <t>記者站台</t>
    <phoneticPr fontId="2" type="noConversion"/>
  </si>
  <si>
    <t>大會舞台區形象包柱</t>
    <phoneticPr fontId="2" type="noConversion"/>
  </si>
  <si>
    <t>舞台燈光 /音響系統</t>
    <phoneticPr fontId="2" type="noConversion"/>
  </si>
  <si>
    <t>舞台活動投票區</t>
    <phoneticPr fontId="2" type="noConversion"/>
  </si>
  <si>
    <t>更衣室隔間(系統隔間*7)</t>
    <phoneticPr fontId="2" type="noConversion"/>
  </si>
  <si>
    <t>吉祥物換裝室隔間(系統隔間*6)</t>
    <phoneticPr fontId="2" type="noConversion"/>
  </si>
  <si>
    <t>舞台花藝(含開幕典禮講台)</t>
    <phoneticPr fontId="2" type="noConversion"/>
  </si>
  <si>
    <t>透明壓克力講台、致詞講台、致詞稿架及墊高腳踏板</t>
    <phoneticPr fontId="2" type="noConversion"/>
  </si>
  <si>
    <t>休息區</t>
    <phoneticPr fontId="2" type="noConversion"/>
  </si>
  <si>
    <t>展場內服務亭</t>
    <phoneticPr fontId="2" type="noConversion"/>
  </si>
  <si>
    <t>捷運入口售票亭</t>
    <phoneticPr fontId="2" type="noConversion"/>
  </si>
  <si>
    <t>同步口譯設備</t>
    <phoneticPr fontId="2" type="noConversion"/>
  </si>
  <si>
    <t>開場表演規劃、邀請及執行</t>
    <phoneticPr fontId="2" type="noConversion"/>
  </si>
  <si>
    <t>開幕典禮-整體活動設計執行</t>
    <phoneticPr fontId="2" type="noConversion"/>
  </si>
  <si>
    <t>閉幕典禮-整體活動設計執行</t>
    <phoneticPr fontId="2" type="noConversion"/>
  </si>
  <si>
    <t>記者室外牆標示牌(橫式A3大小297 x 420 mm)</t>
    <phoneticPr fontId="2" type="noConversion"/>
  </si>
  <si>
    <t>2025 ITF大會搭建 報價單</t>
    <phoneticPr fontId="2" type="noConversion"/>
  </si>
  <si>
    <t>※	請參考下列報價單項目自行規劃報價單明細，報價單細項內容若不足則可自行增加。
※	各項細部規格須符合標規需求。</t>
    <phoneticPr fontId="2" type="noConversion"/>
  </si>
  <si>
    <t>2025 ITF大會指定搭建商 服務項目 報價單</t>
    <phoneticPr fontId="2" type="noConversion"/>
  </si>
  <si>
    <r>
      <rPr>
        <b/>
        <sz val="12"/>
        <rFont val="微軟正黑體"/>
        <family val="2"/>
        <charset val="136"/>
      </rPr>
      <t xml:space="preserve">大會指定搭建商 服務項目
</t>
    </r>
    <r>
      <rPr>
        <sz val="12"/>
        <color rgb="FFFF0000"/>
        <rFont val="微軟正黑體"/>
        <family val="2"/>
        <charset val="136"/>
      </rPr>
      <t>※	請參考下列報價單項目自行規劃報價單明細，報價單細項內容若不足則可自行增加。</t>
    </r>
    <phoneticPr fontId="2" type="noConversion"/>
  </si>
  <si>
    <t xml:space="preserve">  以上報價需含稅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</si>
</sst>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76" formatCode="_-&quot;$&quot;* #,##0_-;\-&quot;$&quot;* #,##0_-;_-&quot;$&quot;* &quot;-&quot;??_-;_-@_-"/>
    <numFmt numFmtId="177" formatCode="#,##0_ "/>
  </numFmts>
  <fonts count="1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i/>
      <sz val="12"/>
      <name val="微軟正黑體"/>
      <family val="2"/>
      <charset val="136"/>
    </font>
    <font>
      <sz val="14"/>
      <name val="新細明體"/>
      <family val="1"/>
      <charset val="136"/>
    </font>
    <font>
      <b/>
      <sz val="14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indexed="8"/>
      <name val="Wingdings"/>
      <charset val="2"/>
    </font>
    <font>
      <sz val="12"/>
      <color indexed="8"/>
      <name val="微軟正黑體"/>
      <family val="2"/>
      <charset val="136"/>
    </font>
    <font>
      <sz val="12"/>
      <color indexed="8"/>
      <name val="Microsoft JhengHei"/>
      <family val="2"/>
    </font>
    <font>
      <b/>
      <sz val="12"/>
      <name val="新細明體"/>
      <family val="1"/>
      <charset val="136"/>
    </font>
    <font>
      <b/>
      <sz val="16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38" fontId="3" fillId="0" borderId="0" xfId="0" applyNumberFormat="1" applyFont="1" applyAlignment="1">
      <alignment horizontal="right"/>
    </xf>
    <xf numFmtId="38" fontId="3" fillId="0" borderId="2" xfId="0" applyNumberFormat="1" applyFont="1" applyBorder="1" applyAlignment="1">
      <alignment horizontal="left" vertical="center"/>
    </xf>
    <xf numFmtId="38" fontId="3" fillId="0" borderId="2" xfId="0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5" borderId="5" xfId="0" quotePrefix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38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center" wrapText="1"/>
    </xf>
    <xf numFmtId="38" fontId="3" fillId="0" borderId="2" xfId="1" applyNumberFormat="1" applyFont="1" applyBorder="1" applyAlignment="1">
      <alignment vertical="center"/>
    </xf>
    <xf numFmtId="49" fontId="3" fillId="0" borderId="0" xfId="0" applyNumberFormat="1" applyFont="1"/>
    <xf numFmtId="0" fontId="0" fillId="4" borderId="0" xfId="0" applyFill="1"/>
    <xf numFmtId="0" fontId="6" fillId="0" borderId="0" xfId="0" applyFont="1"/>
    <xf numFmtId="49" fontId="8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0" fontId="4" fillId="5" borderId="5" xfId="0" quotePrefix="1" applyFont="1" applyFill="1" applyBorder="1" applyAlignment="1">
      <alignment horizontal="center" vertical="center"/>
    </xf>
    <xf numFmtId="38" fontId="3" fillId="0" borderId="1" xfId="1" applyNumberFormat="1" applyFont="1" applyBorder="1" applyAlignment="1">
      <alignment horizontal="right" vertical="center"/>
    </xf>
    <xf numFmtId="38" fontId="3" fillId="0" borderId="2" xfId="1" applyNumberFormat="1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49" fontId="8" fillId="0" borderId="2" xfId="0" quotePrefix="1" applyNumberFormat="1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left" vertical="center"/>
    </xf>
    <xf numFmtId="38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8" fontId="8" fillId="3" borderId="2" xfId="0" applyNumberFormat="1" applyFont="1" applyFill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0" xfId="0" applyFont="1" applyAlignment="1">
      <alignment horizontal="center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2" xfId="1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38" fontId="8" fillId="0" borderId="2" xfId="0" applyNumberFormat="1" applyFont="1" applyBorder="1" applyAlignment="1">
      <alignment vertical="center"/>
    </xf>
    <xf numFmtId="177" fontId="8" fillId="0" borderId="2" xfId="0" applyNumberFormat="1" applyFont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38" fontId="7" fillId="6" borderId="2" xfId="0" applyNumberFormat="1" applyFont="1" applyFill="1" applyBorder="1" applyAlignment="1">
      <alignment vertical="center"/>
    </xf>
    <xf numFmtId="0" fontId="10" fillId="6" borderId="2" xfId="0" applyFont="1" applyFill="1" applyBorder="1" applyAlignment="1">
      <alignment vertical="center"/>
    </xf>
    <xf numFmtId="38" fontId="10" fillId="6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8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0" xfId="0" applyNumberFormat="1" applyFont="1"/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 applyProtection="1">
      <alignment horizontal="right" vertical="center"/>
      <protection locked="0"/>
    </xf>
    <xf numFmtId="49" fontId="16" fillId="0" borderId="15" xfId="0" applyNumberFormat="1" applyFont="1" applyBorder="1" applyAlignment="1">
      <alignment horizontal="center" wrapText="1"/>
    </xf>
    <xf numFmtId="49" fontId="16" fillId="0" borderId="15" xfId="0" applyNumberFormat="1" applyFont="1" applyBorder="1" applyAlignment="1">
      <alignment horizontal="center"/>
    </xf>
    <xf numFmtId="38" fontId="8" fillId="0" borderId="14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38" fontId="8" fillId="0" borderId="17" xfId="0" applyNumberFormat="1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7" fontId="8" fillId="3" borderId="14" xfId="0" applyNumberFormat="1" applyFont="1" applyFill="1" applyBorder="1" applyAlignment="1">
      <alignment horizontal="center" vertical="center"/>
    </xf>
    <xf numFmtId="177" fontId="8" fillId="3" borderId="17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38" fontId="8" fillId="3" borderId="14" xfId="0" applyNumberFormat="1" applyFont="1" applyFill="1" applyBorder="1" applyAlignment="1">
      <alignment horizontal="center" vertical="center"/>
    </xf>
    <xf numFmtId="38" fontId="8" fillId="3" borderId="17" xfId="0" applyNumberFormat="1" applyFont="1" applyFill="1" applyBorder="1" applyAlignment="1">
      <alignment horizontal="center" vertical="center"/>
    </xf>
    <xf numFmtId="38" fontId="8" fillId="3" borderId="1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0" fontId="10" fillId="2" borderId="10" xfId="0" applyFont="1" applyFill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left" vertical="center" wrapText="1"/>
      <protection locked="0"/>
    </xf>
    <xf numFmtId="38" fontId="8" fillId="0" borderId="14" xfId="1" applyNumberFormat="1" applyFont="1" applyBorder="1" applyAlignment="1">
      <alignment horizontal="center" vertical="center"/>
    </xf>
    <xf numFmtId="38" fontId="8" fillId="0" borderId="17" xfId="1" applyNumberFormat="1" applyFont="1" applyBorder="1" applyAlignment="1">
      <alignment horizontal="center" vertical="center"/>
    </xf>
    <xf numFmtId="38" fontId="8" fillId="0" borderId="1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 wrapText="1"/>
    </xf>
    <xf numFmtId="177" fontId="8" fillId="0" borderId="14" xfId="0" applyNumberFormat="1" applyFont="1" applyBorder="1" applyAlignment="1">
      <alignment horizontal="center" vertical="center"/>
    </xf>
    <xf numFmtId="177" fontId="8" fillId="0" borderId="17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8" fillId="0" borderId="14" xfId="0" applyNumberFormat="1" applyFont="1" applyBorder="1" applyAlignment="1">
      <alignment horizontal="center" vertical="center" wrapText="1"/>
    </xf>
    <xf numFmtId="177" fontId="8" fillId="0" borderId="17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left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8" fontId="3" fillId="0" borderId="14" xfId="0" applyNumberFormat="1" applyFont="1" applyBorder="1" applyAlignment="1">
      <alignment horizontal="right" vertical="center"/>
    </xf>
    <xf numFmtId="38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vertical="center" wrapText="1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right" vertical="center"/>
      <protection locked="0"/>
    </xf>
    <xf numFmtId="38" fontId="3" fillId="0" borderId="14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14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38" fontId="3" fillId="5" borderId="16" xfId="0" applyNumberFormat="1" applyFont="1" applyFill="1" applyBorder="1" applyAlignment="1">
      <alignment horizontal="left" vertical="center" wrapText="1"/>
    </xf>
    <xf numFmtId="38" fontId="3" fillId="5" borderId="10" xfId="0" applyNumberFormat="1" applyFont="1" applyFill="1" applyBorder="1" applyAlignment="1">
      <alignment horizontal="left" vertical="center" wrapText="1"/>
    </xf>
    <xf numFmtId="38" fontId="3" fillId="5" borderId="11" xfId="0" applyNumberFormat="1" applyFont="1" applyFill="1" applyBorder="1" applyAlignment="1">
      <alignment horizontal="left" vertical="center" wrapText="1"/>
    </xf>
    <xf numFmtId="38" fontId="3" fillId="0" borderId="16" xfId="0" applyNumberFormat="1" applyFont="1" applyBorder="1" applyAlignment="1">
      <alignment horizontal="left" vertical="center" wrapText="1"/>
    </xf>
    <xf numFmtId="38" fontId="3" fillId="0" borderId="10" xfId="0" applyNumberFormat="1" applyFont="1" applyBorder="1" applyAlignment="1">
      <alignment horizontal="left" vertical="center" wrapText="1"/>
    </xf>
    <xf numFmtId="38" fontId="3" fillId="0" borderId="11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38" fontId="3" fillId="0" borderId="14" xfId="1" applyNumberFormat="1" applyFont="1" applyBorder="1" applyAlignment="1">
      <alignment horizontal="right" vertical="center"/>
    </xf>
    <xf numFmtId="38" fontId="3" fillId="0" borderId="1" xfId="1" applyNumberFormat="1" applyFont="1" applyBorder="1" applyAlignment="1">
      <alignment horizontal="right" vertical="center"/>
    </xf>
    <xf numFmtId="0" fontId="3" fillId="0" borderId="5" xfId="0" quotePrefix="1" applyFont="1" applyBorder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E8D5-7731-477C-BA0A-F136BC28A891}">
  <dimension ref="A1:G135"/>
  <sheetViews>
    <sheetView tabSelected="1" zoomScale="88" zoomScaleNormal="88" workbookViewId="0">
      <pane ySplit="3" topLeftCell="A84" activePane="bottomLeft" state="frozen"/>
      <selection pane="bottomLeft" activeCell="C107" sqref="C107"/>
    </sheetView>
  </sheetViews>
  <sheetFormatPr defaultColWidth="9" defaultRowHeight="16.5"/>
  <cols>
    <col min="1" max="1" width="13.5" style="15" customWidth="1"/>
    <col min="2" max="2" width="80.5" style="1" customWidth="1"/>
    <col min="3" max="3" width="9.125" style="1" customWidth="1"/>
    <col min="4" max="4" width="8.625" style="1" customWidth="1"/>
    <col min="5" max="5" width="18.375" style="48" customWidth="1"/>
    <col min="6" max="6" width="19.875" style="2" customWidth="1"/>
    <col min="7" max="7" width="24.125" style="1" customWidth="1"/>
    <col min="257" max="257" width="13.5" customWidth="1"/>
    <col min="258" max="258" width="72.5" customWidth="1"/>
    <col min="259" max="259" width="9.125" customWidth="1"/>
    <col min="260" max="260" width="8.625" customWidth="1"/>
    <col min="261" max="261" width="15.875" customWidth="1"/>
    <col min="262" max="262" width="19.875" customWidth="1"/>
    <col min="263" max="263" width="14" customWidth="1"/>
    <col min="513" max="513" width="13.5" customWidth="1"/>
    <col min="514" max="514" width="72.5" customWidth="1"/>
    <col min="515" max="515" width="9.125" customWidth="1"/>
    <col min="516" max="516" width="8.625" customWidth="1"/>
    <col min="517" max="517" width="15.875" customWidth="1"/>
    <col min="518" max="518" width="19.875" customWidth="1"/>
    <col min="519" max="519" width="14" customWidth="1"/>
    <col min="769" max="769" width="13.5" customWidth="1"/>
    <col min="770" max="770" width="72.5" customWidth="1"/>
    <col min="771" max="771" width="9.125" customWidth="1"/>
    <col min="772" max="772" width="8.625" customWidth="1"/>
    <col min="773" max="773" width="15.875" customWidth="1"/>
    <col min="774" max="774" width="19.875" customWidth="1"/>
    <col min="775" max="775" width="14" customWidth="1"/>
    <col min="1025" max="1025" width="13.5" customWidth="1"/>
    <col min="1026" max="1026" width="72.5" customWidth="1"/>
    <col min="1027" max="1027" width="9.125" customWidth="1"/>
    <col min="1028" max="1028" width="8.625" customWidth="1"/>
    <col min="1029" max="1029" width="15.875" customWidth="1"/>
    <col min="1030" max="1030" width="19.875" customWidth="1"/>
    <col min="1031" max="1031" width="14" customWidth="1"/>
    <col min="1281" max="1281" width="13.5" customWidth="1"/>
    <col min="1282" max="1282" width="72.5" customWidth="1"/>
    <col min="1283" max="1283" width="9.125" customWidth="1"/>
    <col min="1284" max="1284" width="8.625" customWidth="1"/>
    <col min="1285" max="1285" width="15.875" customWidth="1"/>
    <col min="1286" max="1286" width="19.875" customWidth="1"/>
    <col min="1287" max="1287" width="14" customWidth="1"/>
    <col min="1537" max="1537" width="13.5" customWidth="1"/>
    <col min="1538" max="1538" width="72.5" customWidth="1"/>
    <col min="1539" max="1539" width="9.125" customWidth="1"/>
    <col min="1540" max="1540" width="8.625" customWidth="1"/>
    <col min="1541" max="1541" width="15.875" customWidth="1"/>
    <col min="1542" max="1542" width="19.875" customWidth="1"/>
    <col min="1543" max="1543" width="14" customWidth="1"/>
    <col min="1793" max="1793" width="13.5" customWidth="1"/>
    <col min="1794" max="1794" width="72.5" customWidth="1"/>
    <col min="1795" max="1795" width="9.125" customWidth="1"/>
    <col min="1796" max="1796" width="8.625" customWidth="1"/>
    <col min="1797" max="1797" width="15.875" customWidth="1"/>
    <col min="1798" max="1798" width="19.875" customWidth="1"/>
    <col min="1799" max="1799" width="14" customWidth="1"/>
    <col min="2049" max="2049" width="13.5" customWidth="1"/>
    <col min="2050" max="2050" width="72.5" customWidth="1"/>
    <col min="2051" max="2051" width="9.125" customWidth="1"/>
    <col min="2052" max="2052" width="8.625" customWidth="1"/>
    <col min="2053" max="2053" width="15.875" customWidth="1"/>
    <col min="2054" max="2054" width="19.875" customWidth="1"/>
    <col min="2055" max="2055" width="14" customWidth="1"/>
    <col min="2305" max="2305" width="13.5" customWidth="1"/>
    <col min="2306" max="2306" width="72.5" customWidth="1"/>
    <col min="2307" max="2307" width="9.125" customWidth="1"/>
    <col min="2308" max="2308" width="8.625" customWidth="1"/>
    <col min="2309" max="2309" width="15.875" customWidth="1"/>
    <col min="2310" max="2310" width="19.875" customWidth="1"/>
    <col min="2311" max="2311" width="14" customWidth="1"/>
    <col min="2561" max="2561" width="13.5" customWidth="1"/>
    <col min="2562" max="2562" width="72.5" customWidth="1"/>
    <col min="2563" max="2563" width="9.125" customWidth="1"/>
    <col min="2564" max="2564" width="8.625" customWidth="1"/>
    <col min="2565" max="2565" width="15.875" customWidth="1"/>
    <col min="2566" max="2566" width="19.875" customWidth="1"/>
    <col min="2567" max="2567" width="14" customWidth="1"/>
    <col min="2817" max="2817" width="13.5" customWidth="1"/>
    <col min="2818" max="2818" width="72.5" customWidth="1"/>
    <col min="2819" max="2819" width="9.125" customWidth="1"/>
    <col min="2820" max="2820" width="8.625" customWidth="1"/>
    <col min="2821" max="2821" width="15.875" customWidth="1"/>
    <col min="2822" max="2822" width="19.875" customWidth="1"/>
    <col min="2823" max="2823" width="14" customWidth="1"/>
    <col min="3073" max="3073" width="13.5" customWidth="1"/>
    <col min="3074" max="3074" width="72.5" customWidth="1"/>
    <col min="3075" max="3075" width="9.125" customWidth="1"/>
    <col min="3076" max="3076" width="8.625" customWidth="1"/>
    <col min="3077" max="3077" width="15.875" customWidth="1"/>
    <col min="3078" max="3078" width="19.875" customWidth="1"/>
    <col min="3079" max="3079" width="14" customWidth="1"/>
    <col min="3329" max="3329" width="13.5" customWidth="1"/>
    <col min="3330" max="3330" width="72.5" customWidth="1"/>
    <col min="3331" max="3331" width="9.125" customWidth="1"/>
    <col min="3332" max="3332" width="8.625" customWidth="1"/>
    <col min="3333" max="3333" width="15.875" customWidth="1"/>
    <col min="3334" max="3334" width="19.875" customWidth="1"/>
    <col min="3335" max="3335" width="14" customWidth="1"/>
    <col min="3585" max="3585" width="13.5" customWidth="1"/>
    <col min="3586" max="3586" width="72.5" customWidth="1"/>
    <col min="3587" max="3587" width="9.125" customWidth="1"/>
    <col min="3588" max="3588" width="8.625" customWidth="1"/>
    <col min="3589" max="3589" width="15.875" customWidth="1"/>
    <col min="3590" max="3590" width="19.875" customWidth="1"/>
    <col min="3591" max="3591" width="14" customWidth="1"/>
    <col min="3841" max="3841" width="13.5" customWidth="1"/>
    <col min="3842" max="3842" width="72.5" customWidth="1"/>
    <col min="3843" max="3843" width="9.125" customWidth="1"/>
    <col min="3844" max="3844" width="8.625" customWidth="1"/>
    <col min="3845" max="3845" width="15.875" customWidth="1"/>
    <col min="3846" max="3846" width="19.875" customWidth="1"/>
    <col min="3847" max="3847" width="14" customWidth="1"/>
    <col min="4097" max="4097" width="13.5" customWidth="1"/>
    <col min="4098" max="4098" width="72.5" customWidth="1"/>
    <col min="4099" max="4099" width="9.125" customWidth="1"/>
    <col min="4100" max="4100" width="8.625" customWidth="1"/>
    <col min="4101" max="4101" width="15.875" customWidth="1"/>
    <col min="4102" max="4102" width="19.875" customWidth="1"/>
    <col min="4103" max="4103" width="14" customWidth="1"/>
    <col min="4353" max="4353" width="13.5" customWidth="1"/>
    <col min="4354" max="4354" width="72.5" customWidth="1"/>
    <col min="4355" max="4355" width="9.125" customWidth="1"/>
    <col min="4356" max="4356" width="8.625" customWidth="1"/>
    <col min="4357" max="4357" width="15.875" customWidth="1"/>
    <col min="4358" max="4358" width="19.875" customWidth="1"/>
    <col min="4359" max="4359" width="14" customWidth="1"/>
    <col min="4609" max="4609" width="13.5" customWidth="1"/>
    <col min="4610" max="4610" width="72.5" customWidth="1"/>
    <col min="4611" max="4611" width="9.125" customWidth="1"/>
    <col min="4612" max="4612" width="8.625" customWidth="1"/>
    <col min="4613" max="4613" width="15.875" customWidth="1"/>
    <col min="4614" max="4614" width="19.875" customWidth="1"/>
    <col min="4615" max="4615" width="14" customWidth="1"/>
    <col min="4865" max="4865" width="13.5" customWidth="1"/>
    <col min="4866" max="4866" width="72.5" customWidth="1"/>
    <col min="4867" max="4867" width="9.125" customWidth="1"/>
    <col min="4868" max="4868" width="8.625" customWidth="1"/>
    <col min="4869" max="4869" width="15.875" customWidth="1"/>
    <col min="4870" max="4870" width="19.875" customWidth="1"/>
    <col min="4871" max="4871" width="14" customWidth="1"/>
    <col min="5121" max="5121" width="13.5" customWidth="1"/>
    <col min="5122" max="5122" width="72.5" customWidth="1"/>
    <col min="5123" max="5123" width="9.125" customWidth="1"/>
    <col min="5124" max="5124" width="8.625" customWidth="1"/>
    <col min="5125" max="5125" width="15.875" customWidth="1"/>
    <col min="5126" max="5126" width="19.875" customWidth="1"/>
    <col min="5127" max="5127" width="14" customWidth="1"/>
    <col min="5377" max="5377" width="13.5" customWidth="1"/>
    <col min="5378" max="5378" width="72.5" customWidth="1"/>
    <col min="5379" max="5379" width="9.125" customWidth="1"/>
    <col min="5380" max="5380" width="8.625" customWidth="1"/>
    <col min="5381" max="5381" width="15.875" customWidth="1"/>
    <col min="5382" max="5382" width="19.875" customWidth="1"/>
    <col min="5383" max="5383" width="14" customWidth="1"/>
    <col min="5633" max="5633" width="13.5" customWidth="1"/>
    <col min="5634" max="5634" width="72.5" customWidth="1"/>
    <col min="5635" max="5635" width="9.125" customWidth="1"/>
    <col min="5636" max="5636" width="8.625" customWidth="1"/>
    <col min="5637" max="5637" width="15.875" customWidth="1"/>
    <col min="5638" max="5638" width="19.875" customWidth="1"/>
    <col min="5639" max="5639" width="14" customWidth="1"/>
    <col min="5889" max="5889" width="13.5" customWidth="1"/>
    <col min="5890" max="5890" width="72.5" customWidth="1"/>
    <col min="5891" max="5891" width="9.125" customWidth="1"/>
    <col min="5892" max="5892" width="8.625" customWidth="1"/>
    <col min="5893" max="5893" width="15.875" customWidth="1"/>
    <col min="5894" max="5894" width="19.875" customWidth="1"/>
    <col min="5895" max="5895" width="14" customWidth="1"/>
    <col min="6145" max="6145" width="13.5" customWidth="1"/>
    <col min="6146" max="6146" width="72.5" customWidth="1"/>
    <col min="6147" max="6147" width="9.125" customWidth="1"/>
    <col min="6148" max="6148" width="8.625" customWidth="1"/>
    <col min="6149" max="6149" width="15.875" customWidth="1"/>
    <col min="6150" max="6150" width="19.875" customWidth="1"/>
    <col min="6151" max="6151" width="14" customWidth="1"/>
    <col min="6401" max="6401" width="13.5" customWidth="1"/>
    <col min="6402" max="6402" width="72.5" customWidth="1"/>
    <col min="6403" max="6403" width="9.125" customWidth="1"/>
    <col min="6404" max="6404" width="8.625" customWidth="1"/>
    <col min="6405" max="6405" width="15.875" customWidth="1"/>
    <col min="6406" max="6406" width="19.875" customWidth="1"/>
    <col min="6407" max="6407" width="14" customWidth="1"/>
    <col min="6657" max="6657" width="13.5" customWidth="1"/>
    <col min="6658" max="6658" width="72.5" customWidth="1"/>
    <col min="6659" max="6659" width="9.125" customWidth="1"/>
    <col min="6660" max="6660" width="8.625" customWidth="1"/>
    <col min="6661" max="6661" width="15.875" customWidth="1"/>
    <col min="6662" max="6662" width="19.875" customWidth="1"/>
    <col min="6663" max="6663" width="14" customWidth="1"/>
    <col min="6913" max="6913" width="13.5" customWidth="1"/>
    <col min="6914" max="6914" width="72.5" customWidth="1"/>
    <col min="6915" max="6915" width="9.125" customWidth="1"/>
    <col min="6916" max="6916" width="8.625" customWidth="1"/>
    <col min="6917" max="6917" width="15.875" customWidth="1"/>
    <col min="6918" max="6918" width="19.875" customWidth="1"/>
    <col min="6919" max="6919" width="14" customWidth="1"/>
    <col min="7169" max="7169" width="13.5" customWidth="1"/>
    <col min="7170" max="7170" width="72.5" customWidth="1"/>
    <col min="7171" max="7171" width="9.125" customWidth="1"/>
    <col min="7172" max="7172" width="8.625" customWidth="1"/>
    <col min="7173" max="7173" width="15.875" customWidth="1"/>
    <col min="7174" max="7174" width="19.875" customWidth="1"/>
    <col min="7175" max="7175" width="14" customWidth="1"/>
    <col min="7425" max="7425" width="13.5" customWidth="1"/>
    <col min="7426" max="7426" width="72.5" customWidth="1"/>
    <col min="7427" max="7427" width="9.125" customWidth="1"/>
    <col min="7428" max="7428" width="8.625" customWidth="1"/>
    <col min="7429" max="7429" width="15.875" customWidth="1"/>
    <col min="7430" max="7430" width="19.875" customWidth="1"/>
    <col min="7431" max="7431" width="14" customWidth="1"/>
    <col min="7681" max="7681" width="13.5" customWidth="1"/>
    <col min="7682" max="7682" width="72.5" customWidth="1"/>
    <col min="7683" max="7683" width="9.125" customWidth="1"/>
    <col min="7684" max="7684" width="8.625" customWidth="1"/>
    <col min="7685" max="7685" width="15.875" customWidth="1"/>
    <col min="7686" max="7686" width="19.875" customWidth="1"/>
    <col min="7687" max="7687" width="14" customWidth="1"/>
    <col min="7937" max="7937" width="13.5" customWidth="1"/>
    <col min="7938" max="7938" width="72.5" customWidth="1"/>
    <col min="7939" max="7939" width="9.125" customWidth="1"/>
    <col min="7940" max="7940" width="8.625" customWidth="1"/>
    <col min="7941" max="7941" width="15.875" customWidth="1"/>
    <col min="7942" max="7942" width="19.875" customWidth="1"/>
    <col min="7943" max="7943" width="14" customWidth="1"/>
    <col min="8193" max="8193" width="13.5" customWidth="1"/>
    <col min="8194" max="8194" width="72.5" customWidth="1"/>
    <col min="8195" max="8195" width="9.125" customWidth="1"/>
    <col min="8196" max="8196" width="8.625" customWidth="1"/>
    <col min="8197" max="8197" width="15.875" customWidth="1"/>
    <col min="8198" max="8198" width="19.875" customWidth="1"/>
    <col min="8199" max="8199" width="14" customWidth="1"/>
    <col min="8449" max="8449" width="13.5" customWidth="1"/>
    <col min="8450" max="8450" width="72.5" customWidth="1"/>
    <col min="8451" max="8451" width="9.125" customWidth="1"/>
    <col min="8452" max="8452" width="8.625" customWidth="1"/>
    <col min="8453" max="8453" width="15.875" customWidth="1"/>
    <col min="8454" max="8454" width="19.875" customWidth="1"/>
    <col min="8455" max="8455" width="14" customWidth="1"/>
    <col min="8705" max="8705" width="13.5" customWidth="1"/>
    <col min="8706" max="8706" width="72.5" customWidth="1"/>
    <col min="8707" max="8707" width="9.125" customWidth="1"/>
    <col min="8708" max="8708" width="8.625" customWidth="1"/>
    <col min="8709" max="8709" width="15.875" customWidth="1"/>
    <col min="8710" max="8710" width="19.875" customWidth="1"/>
    <col min="8711" max="8711" width="14" customWidth="1"/>
    <col min="8961" max="8961" width="13.5" customWidth="1"/>
    <col min="8962" max="8962" width="72.5" customWidth="1"/>
    <col min="8963" max="8963" width="9.125" customWidth="1"/>
    <col min="8964" max="8964" width="8.625" customWidth="1"/>
    <col min="8965" max="8965" width="15.875" customWidth="1"/>
    <col min="8966" max="8966" width="19.875" customWidth="1"/>
    <col min="8967" max="8967" width="14" customWidth="1"/>
    <col min="9217" max="9217" width="13.5" customWidth="1"/>
    <col min="9218" max="9218" width="72.5" customWidth="1"/>
    <col min="9219" max="9219" width="9.125" customWidth="1"/>
    <col min="9220" max="9220" width="8.625" customWidth="1"/>
    <col min="9221" max="9221" width="15.875" customWidth="1"/>
    <col min="9222" max="9222" width="19.875" customWidth="1"/>
    <col min="9223" max="9223" width="14" customWidth="1"/>
    <col min="9473" max="9473" width="13.5" customWidth="1"/>
    <col min="9474" max="9474" width="72.5" customWidth="1"/>
    <col min="9475" max="9475" width="9.125" customWidth="1"/>
    <col min="9476" max="9476" width="8.625" customWidth="1"/>
    <col min="9477" max="9477" width="15.875" customWidth="1"/>
    <col min="9478" max="9478" width="19.875" customWidth="1"/>
    <col min="9479" max="9479" width="14" customWidth="1"/>
    <col min="9729" max="9729" width="13.5" customWidth="1"/>
    <col min="9730" max="9730" width="72.5" customWidth="1"/>
    <col min="9731" max="9731" width="9.125" customWidth="1"/>
    <col min="9732" max="9732" width="8.625" customWidth="1"/>
    <col min="9733" max="9733" width="15.875" customWidth="1"/>
    <col min="9734" max="9734" width="19.875" customWidth="1"/>
    <col min="9735" max="9735" width="14" customWidth="1"/>
    <col min="9985" max="9985" width="13.5" customWidth="1"/>
    <col min="9986" max="9986" width="72.5" customWidth="1"/>
    <col min="9987" max="9987" width="9.125" customWidth="1"/>
    <col min="9988" max="9988" width="8.625" customWidth="1"/>
    <col min="9989" max="9989" width="15.875" customWidth="1"/>
    <col min="9990" max="9990" width="19.875" customWidth="1"/>
    <col min="9991" max="9991" width="14" customWidth="1"/>
    <col min="10241" max="10241" width="13.5" customWidth="1"/>
    <col min="10242" max="10242" width="72.5" customWidth="1"/>
    <col min="10243" max="10243" width="9.125" customWidth="1"/>
    <col min="10244" max="10244" width="8.625" customWidth="1"/>
    <col min="10245" max="10245" width="15.875" customWidth="1"/>
    <col min="10246" max="10246" width="19.875" customWidth="1"/>
    <col min="10247" max="10247" width="14" customWidth="1"/>
    <col min="10497" max="10497" width="13.5" customWidth="1"/>
    <col min="10498" max="10498" width="72.5" customWidth="1"/>
    <col min="10499" max="10499" width="9.125" customWidth="1"/>
    <col min="10500" max="10500" width="8.625" customWidth="1"/>
    <col min="10501" max="10501" width="15.875" customWidth="1"/>
    <col min="10502" max="10502" width="19.875" customWidth="1"/>
    <col min="10503" max="10503" width="14" customWidth="1"/>
    <col min="10753" max="10753" width="13.5" customWidth="1"/>
    <col min="10754" max="10754" width="72.5" customWidth="1"/>
    <col min="10755" max="10755" width="9.125" customWidth="1"/>
    <col min="10756" max="10756" width="8.625" customWidth="1"/>
    <col min="10757" max="10757" width="15.875" customWidth="1"/>
    <col min="10758" max="10758" width="19.875" customWidth="1"/>
    <col min="10759" max="10759" width="14" customWidth="1"/>
    <col min="11009" max="11009" width="13.5" customWidth="1"/>
    <col min="11010" max="11010" width="72.5" customWidth="1"/>
    <col min="11011" max="11011" width="9.125" customWidth="1"/>
    <col min="11012" max="11012" width="8.625" customWidth="1"/>
    <col min="11013" max="11013" width="15.875" customWidth="1"/>
    <col min="11014" max="11014" width="19.875" customWidth="1"/>
    <col min="11015" max="11015" width="14" customWidth="1"/>
    <col min="11265" max="11265" width="13.5" customWidth="1"/>
    <col min="11266" max="11266" width="72.5" customWidth="1"/>
    <col min="11267" max="11267" width="9.125" customWidth="1"/>
    <col min="11268" max="11268" width="8.625" customWidth="1"/>
    <col min="11269" max="11269" width="15.875" customWidth="1"/>
    <col min="11270" max="11270" width="19.875" customWidth="1"/>
    <col min="11271" max="11271" width="14" customWidth="1"/>
    <col min="11521" max="11521" width="13.5" customWidth="1"/>
    <col min="11522" max="11522" width="72.5" customWidth="1"/>
    <col min="11523" max="11523" width="9.125" customWidth="1"/>
    <col min="11524" max="11524" width="8.625" customWidth="1"/>
    <col min="11525" max="11525" width="15.875" customWidth="1"/>
    <col min="11526" max="11526" width="19.875" customWidth="1"/>
    <col min="11527" max="11527" width="14" customWidth="1"/>
    <col min="11777" max="11777" width="13.5" customWidth="1"/>
    <col min="11778" max="11778" width="72.5" customWidth="1"/>
    <col min="11779" max="11779" width="9.125" customWidth="1"/>
    <col min="11780" max="11780" width="8.625" customWidth="1"/>
    <col min="11781" max="11781" width="15.875" customWidth="1"/>
    <col min="11782" max="11782" width="19.875" customWidth="1"/>
    <col min="11783" max="11783" width="14" customWidth="1"/>
    <col min="12033" max="12033" width="13.5" customWidth="1"/>
    <col min="12034" max="12034" width="72.5" customWidth="1"/>
    <col min="12035" max="12035" width="9.125" customWidth="1"/>
    <col min="12036" max="12036" width="8.625" customWidth="1"/>
    <col min="12037" max="12037" width="15.875" customWidth="1"/>
    <col min="12038" max="12038" width="19.875" customWidth="1"/>
    <col min="12039" max="12039" width="14" customWidth="1"/>
    <col min="12289" max="12289" width="13.5" customWidth="1"/>
    <col min="12290" max="12290" width="72.5" customWidth="1"/>
    <col min="12291" max="12291" width="9.125" customWidth="1"/>
    <col min="12292" max="12292" width="8.625" customWidth="1"/>
    <col min="12293" max="12293" width="15.875" customWidth="1"/>
    <col min="12294" max="12294" width="19.875" customWidth="1"/>
    <col min="12295" max="12295" width="14" customWidth="1"/>
    <col min="12545" max="12545" width="13.5" customWidth="1"/>
    <col min="12546" max="12546" width="72.5" customWidth="1"/>
    <col min="12547" max="12547" width="9.125" customWidth="1"/>
    <col min="12548" max="12548" width="8.625" customWidth="1"/>
    <col min="12549" max="12549" width="15.875" customWidth="1"/>
    <col min="12550" max="12550" width="19.875" customWidth="1"/>
    <col min="12551" max="12551" width="14" customWidth="1"/>
    <col min="12801" max="12801" width="13.5" customWidth="1"/>
    <col min="12802" max="12802" width="72.5" customWidth="1"/>
    <col min="12803" max="12803" width="9.125" customWidth="1"/>
    <col min="12804" max="12804" width="8.625" customWidth="1"/>
    <col min="12805" max="12805" width="15.875" customWidth="1"/>
    <col min="12806" max="12806" width="19.875" customWidth="1"/>
    <col min="12807" max="12807" width="14" customWidth="1"/>
    <col min="13057" max="13057" width="13.5" customWidth="1"/>
    <col min="13058" max="13058" width="72.5" customWidth="1"/>
    <col min="13059" max="13059" width="9.125" customWidth="1"/>
    <col min="13060" max="13060" width="8.625" customWidth="1"/>
    <col min="13061" max="13061" width="15.875" customWidth="1"/>
    <col min="13062" max="13062" width="19.875" customWidth="1"/>
    <col min="13063" max="13063" width="14" customWidth="1"/>
    <col min="13313" max="13313" width="13.5" customWidth="1"/>
    <col min="13314" max="13314" width="72.5" customWidth="1"/>
    <col min="13315" max="13315" width="9.125" customWidth="1"/>
    <col min="13316" max="13316" width="8.625" customWidth="1"/>
    <col min="13317" max="13317" width="15.875" customWidth="1"/>
    <col min="13318" max="13318" width="19.875" customWidth="1"/>
    <col min="13319" max="13319" width="14" customWidth="1"/>
    <col min="13569" max="13569" width="13.5" customWidth="1"/>
    <col min="13570" max="13570" width="72.5" customWidth="1"/>
    <col min="13571" max="13571" width="9.125" customWidth="1"/>
    <col min="13572" max="13572" width="8.625" customWidth="1"/>
    <col min="13573" max="13573" width="15.875" customWidth="1"/>
    <col min="13574" max="13574" width="19.875" customWidth="1"/>
    <col min="13575" max="13575" width="14" customWidth="1"/>
    <col min="13825" max="13825" width="13.5" customWidth="1"/>
    <col min="13826" max="13826" width="72.5" customWidth="1"/>
    <col min="13827" max="13827" width="9.125" customWidth="1"/>
    <col min="13828" max="13828" width="8.625" customWidth="1"/>
    <col min="13829" max="13829" width="15.875" customWidth="1"/>
    <col min="13830" max="13830" width="19.875" customWidth="1"/>
    <col min="13831" max="13831" width="14" customWidth="1"/>
    <col min="14081" max="14081" width="13.5" customWidth="1"/>
    <col min="14082" max="14082" width="72.5" customWidth="1"/>
    <col min="14083" max="14083" width="9.125" customWidth="1"/>
    <col min="14084" max="14084" width="8.625" customWidth="1"/>
    <col min="14085" max="14085" width="15.875" customWidth="1"/>
    <col min="14086" max="14086" width="19.875" customWidth="1"/>
    <col min="14087" max="14087" width="14" customWidth="1"/>
    <col min="14337" max="14337" width="13.5" customWidth="1"/>
    <col min="14338" max="14338" width="72.5" customWidth="1"/>
    <col min="14339" max="14339" width="9.125" customWidth="1"/>
    <col min="14340" max="14340" width="8.625" customWidth="1"/>
    <col min="14341" max="14341" width="15.875" customWidth="1"/>
    <col min="14342" max="14342" width="19.875" customWidth="1"/>
    <col min="14343" max="14343" width="14" customWidth="1"/>
    <col min="14593" max="14593" width="13.5" customWidth="1"/>
    <col min="14594" max="14594" width="72.5" customWidth="1"/>
    <col min="14595" max="14595" width="9.125" customWidth="1"/>
    <col min="14596" max="14596" width="8.625" customWidth="1"/>
    <col min="14597" max="14597" width="15.875" customWidth="1"/>
    <col min="14598" max="14598" width="19.875" customWidth="1"/>
    <col min="14599" max="14599" width="14" customWidth="1"/>
    <col min="14849" max="14849" width="13.5" customWidth="1"/>
    <col min="14850" max="14850" width="72.5" customWidth="1"/>
    <col min="14851" max="14851" width="9.125" customWidth="1"/>
    <col min="14852" max="14852" width="8.625" customWidth="1"/>
    <col min="14853" max="14853" width="15.875" customWidth="1"/>
    <col min="14854" max="14854" width="19.875" customWidth="1"/>
    <col min="14855" max="14855" width="14" customWidth="1"/>
    <col min="15105" max="15105" width="13.5" customWidth="1"/>
    <col min="15106" max="15106" width="72.5" customWidth="1"/>
    <col min="15107" max="15107" width="9.125" customWidth="1"/>
    <col min="15108" max="15108" width="8.625" customWidth="1"/>
    <col min="15109" max="15109" width="15.875" customWidth="1"/>
    <col min="15110" max="15110" width="19.875" customWidth="1"/>
    <col min="15111" max="15111" width="14" customWidth="1"/>
    <col min="15361" max="15361" width="13.5" customWidth="1"/>
    <col min="15362" max="15362" width="72.5" customWidth="1"/>
    <col min="15363" max="15363" width="9.125" customWidth="1"/>
    <col min="15364" max="15364" width="8.625" customWidth="1"/>
    <col min="15365" max="15365" width="15.875" customWidth="1"/>
    <col min="15366" max="15366" width="19.875" customWidth="1"/>
    <col min="15367" max="15367" width="14" customWidth="1"/>
    <col min="15617" max="15617" width="13.5" customWidth="1"/>
    <col min="15618" max="15618" width="72.5" customWidth="1"/>
    <col min="15619" max="15619" width="9.125" customWidth="1"/>
    <col min="15620" max="15620" width="8.625" customWidth="1"/>
    <col min="15621" max="15621" width="15.875" customWidth="1"/>
    <col min="15622" max="15622" width="19.875" customWidth="1"/>
    <col min="15623" max="15623" width="14" customWidth="1"/>
    <col min="15873" max="15873" width="13.5" customWidth="1"/>
    <col min="15874" max="15874" width="72.5" customWidth="1"/>
    <col min="15875" max="15875" width="9.125" customWidth="1"/>
    <col min="15876" max="15876" width="8.625" customWidth="1"/>
    <col min="15877" max="15877" width="15.875" customWidth="1"/>
    <col min="15878" max="15878" width="19.875" customWidth="1"/>
    <col min="15879" max="15879" width="14" customWidth="1"/>
    <col min="16129" max="16129" width="13.5" customWidth="1"/>
    <col min="16130" max="16130" width="72.5" customWidth="1"/>
    <col min="16131" max="16131" width="9.125" customWidth="1"/>
    <col min="16132" max="16132" width="8.625" customWidth="1"/>
    <col min="16133" max="16133" width="15.875" customWidth="1"/>
    <col min="16134" max="16134" width="19.875" customWidth="1"/>
    <col min="16135" max="16135" width="14" customWidth="1"/>
  </cols>
  <sheetData>
    <row r="1" spans="1:7" ht="30.6" customHeight="1">
      <c r="A1" s="64" t="s">
        <v>288</v>
      </c>
      <c r="B1" s="65"/>
      <c r="C1" s="65"/>
      <c r="D1" s="65"/>
      <c r="E1" s="65"/>
      <c r="F1" s="65"/>
      <c r="G1" s="65"/>
    </row>
    <row r="2" spans="1:7" ht="41.45" customHeight="1">
      <c r="A2" s="102" t="s">
        <v>289</v>
      </c>
      <c r="B2" s="102"/>
      <c r="C2" s="102"/>
      <c r="D2" s="102"/>
      <c r="E2" s="102"/>
      <c r="F2" s="102"/>
      <c r="G2" s="102"/>
    </row>
    <row r="3" spans="1:7" s="51" customFormat="1">
      <c r="A3" s="49" t="s">
        <v>0</v>
      </c>
      <c r="B3" s="23" t="s">
        <v>1</v>
      </c>
      <c r="C3" s="50" t="s">
        <v>2</v>
      </c>
      <c r="D3" s="23" t="s">
        <v>3</v>
      </c>
      <c r="E3" s="23" t="s">
        <v>6</v>
      </c>
      <c r="F3" s="23" t="s">
        <v>4</v>
      </c>
      <c r="G3" s="23" t="s">
        <v>5</v>
      </c>
    </row>
    <row r="4" spans="1:7" s="17" customFormat="1" ht="29.45" customHeight="1">
      <c r="A4" s="54" t="s">
        <v>60</v>
      </c>
      <c r="B4" s="54"/>
      <c r="C4" s="54"/>
      <c r="D4" s="54"/>
      <c r="E4" s="55">
        <f>SUM(E6,E9,E15)</f>
        <v>0</v>
      </c>
      <c r="F4" s="55">
        <f>SUM(F6,F9,F15)</f>
        <v>0</v>
      </c>
      <c r="G4" s="54"/>
    </row>
    <row r="5" spans="1:7">
      <c r="A5" s="18" t="s">
        <v>15</v>
      </c>
      <c r="B5" s="94" t="s">
        <v>16</v>
      </c>
      <c r="C5" s="94">
        <v>1</v>
      </c>
      <c r="D5" s="94" t="s">
        <v>90</v>
      </c>
      <c r="E5" s="94"/>
      <c r="F5" s="94"/>
      <c r="G5" s="94"/>
    </row>
    <row r="6" spans="1:7">
      <c r="A6" s="24" t="s">
        <v>91</v>
      </c>
      <c r="B6" s="25" t="s">
        <v>92</v>
      </c>
      <c r="C6" s="26">
        <v>1</v>
      </c>
      <c r="D6" s="26" t="s">
        <v>90</v>
      </c>
      <c r="E6" s="82"/>
      <c r="F6" s="66"/>
      <c r="G6" s="103"/>
    </row>
    <row r="7" spans="1:7">
      <c r="A7" s="24" t="s">
        <v>93</v>
      </c>
      <c r="B7" s="25" t="s">
        <v>94</v>
      </c>
      <c r="C7" s="26">
        <v>1</v>
      </c>
      <c r="D7" s="26" t="s">
        <v>90</v>
      </c>
      <c r="E7" s="84"/>
      <c r="F7" s="67"/>
      <c r="G7" s="104"/>
    </row>
    <row r="8" spans="1:7" s="16" customFormat="1">
      <c r="A8" s="18" t="s">
        <v>17</v>
      </c>
      <c r="B8" s="94" t="s">
        <v>18</v>
      </c>
      <c r="C8" s="94"/>
      <c r="D8" s="94"/>
      <c r="E8" s="94"/>
      <c r="F8" s="94"/>
      <c r="G8" s="94"/>
    </row>
    <row r="9" spans="1:7">
      <c r="A9" s="27" t="s">
        <v>95</v>
      </c>
      <c r="B9" s="28" t="s">
        <v>249</v>
      </c>
      <c r="C9" s="26">
        <v>3</v>
      </c>
      <c r="D9" s="26" t="s">
        <v>90</v>
      </c>
      <c r="E9" s="82"/>
      <c r="F9" s="66"/>
      <c r="G9" s="85"/>
    </row>
    <row r="10" spans="1:7">
      <c r="A10" s="27" t="s">
        <v>96</v>
      </c>
      <c r="B10" s="28" t="s">
        <v>250</v>
      </c>
      <c r="C10" s="26">
        <v>6</v>
      </c>
      <c r="D10" s="26" t="s">
        <v>90</v>
      </c>
      <c r="E10" s="83"/>
      <c r="F10" s="68"/>
      <c r="G10" s="86"/>
    </row>
    <row r="11" spans="1:7">
      <c r="A11" s="27" t="s">
        <v>97</v>
      </c>
      <c r="B11" s="28" t="s">
        <v>251</v>
      </c>
      <c r="C11" s="26">
        <v>3</v>
      </c>
      <c r="D11" s="26" t="s">
        <v>90</v>
      </c>
      <c r="E11" s="83"/>
      <c r="F11" s="68"/>
      <c r="G11" s="86"/>
    </row>
    <row r="12" spans="1:7">
      <c r="A12" s="27" t="s">
        <v>98</v>
      </c>
      <c r="B12" s="28" t="s">
        <v>252</v>
      </c>
      <c r="C12" s="26">
        <v>4</v>
      </c>
      <c r="D12" s="26" t="s">
        <v>90</v>
      </c>
      <c r="E12" s="83"/>
      <c r="F12" s="68"/>
      <c r="G12" s="86"/>
    </row>
    <row r="13" spans="1:7">
      <c r="A13" s="27" t="s">
        <v>99</v>
      </c>
      <c r="B13" s="25" t="s">
        <v>100</v>
      </c>
      <c r="C13" s="26">
        <v>2</v>
      </c>
      <c r="D13" s="26" t="s">
        <v>90</v>
      </c>
      <c r="E13" s="84"/>
      <c r="F13" s="67"/>
      <c r="G13" s="87"/>
    </row>
    <row r="14" spans="1:7" s="16" customFormat="1">
      <c r="A14" s="18" t="s">
        <v>19</v>
      </c>
      <c r="B14" s="94" t="s">
        <v>20</v>
      </c>
      <c r="C14" s="94"/>
      <c r="D14" s="94"/>
      <c r="E14" s="94"/>
      <c r="F14" s="94"/>
      <c r="G14" s="94"/>
    </row>
    <row r="15" spans="1:7" s="16" customFormat="1">
      <c r="A15" s="24" t="s">
        <v>101</v>
      </c>
      <c r="B15" s="28" t="s">
        <v>255</v>
      </c>
      <c r="C15" s="26">
        <v>2</v>
      </c>
      <c r="D15" s="26" t="s">
        <v>90</v>
      </c>
      <c r="E15" s="66"/>
      <c r="F15" s="66"/>
      <c r="G15" s="85"/>
    </row>
    <row r="16" spans="1:7" s="16" customFormat="1">
      <c r="A16" s="27" t="s">
        <v>102</v>
      </c>
      <c r="B16" s="28" t="s">
        <v>253</v>
      </c>
      <c r="C16" s="26">
        <v>1</v>
      </c>
      <c r="D16" s="26" t="s">
        <v>90</v>
      </c>
      <c r="E16" s="68"/>
      <c r="F16" s="68"/>
      <c r="G16" s="86"/>
    </row>
    <row r="17" spans="1:7">
      <c r="A17" s="24" t="s">
        <v>103</v>
      </c>
      <c r="B17" s="28" t="s">
        <v>254</v>
      </c>
      <c r="C17" s="26">
        <v>1</v>
      </c>
      <c r="D17" s="26" t="s">
        <v>90</v>
      </c>
      <c r="E17" s="67"/>
      <c r="F17" s="67"/>
      <c r="G17" s="87"/>
    </row>
    <row r="18" spans="1:7" s="17" customFormat="1" ht="29.45" customHeight="1">
      <c r="A18" s="56" t="s">
        <v>61</v>
      </c>
      <c r="B18" s="56"/>
      <c r="C18" s="56"/>
      <c r="D18" s="56"/>
      <c r="E18" s="57">
        <f>SUM(E20,E31:E41,E43:E63,E65,E69,E74,E76,E85)</f>
        <v>0</v>
      </c>
      <c r="F18" s="57">
        <f>SUM(F20,F31:F41,F43,F63,F65,F69,F74,F76,F85)</f>
        <v>0</v>
      </c>
      <c r="G18" s="56"/>
    </row>
    <row r="19" spans="1:7">
      <c r="A19" s="18" t="s">
        <v>53</v>
      </c>
      <c r="B19" s="94" t="s">
        <v>8</v>
      </c>
      <c r="C19" s="94"/>
      <c r="D19" s="94"/>
      <c r="E19" s="94"/>
      <c r="F19" s="94"/>
      <c r="G19" s="94"/>
    </row>
    <row r="20" spans="1:7">
      <c r="A20" s="30" t="s">
        <v>104</v>
      </c>
      <c r="B20" s="28" t="s">
        <v>105</v>
      </c>
      <c r="C20" s="31">
        <v>2</v>
      </c>
      <c r="D20" s="31" t="s">
        <v>90</v>
      </c>
      <c r="E20" s="76"/>
      <c r="F20" s="73"/>
      <c r="G20" s="73"/>
    </row>
    <row r="21" spans="1:7">
      <c r="A21" s="30" t="s">
        <v>106</v>
      </c>
      <c r="B21" s="28" t="s">
        <v>107</v>
      </c>
      <c r="C21" s="31">
        <v>5</v>
      </c>
      <c r="D21" s="31" t="s">
        <v>90</v>
      </c>
      <c r="E21" s="77"/>
      <c r="F21" s="74"/>
      <c r="G21" s="74"/>
    </row>
    <row r="22" spans="1:7">
      <c r="A22" s="30" t="s">
        <v>108</v>
      </c>
      <c r="B22" s="28" t="s">
        <v>109</v>
      </c>
      <c r="C22" s="31">
        <v>3</v>
      </c>
      <c r="D22" s="31" t="s">
        <v>90</v>
      </c>
      <c r="E22" s="77"/>
      <c r="F22" s="74"/>
      <c r="G22" s="74"/>
    </row>
    <row r="23" spans="1:7">
      <c r="A23" s="30" t="s">
        <v>110</v>
      </c>
      <c r="B23" s="28" t="s">
        <v>111</v>
      </c>
      <c r="C23" s="31">
        <v>1</v>
      </c>
      <c r="D23" s="31" t="s">
        <v>90</v>
      </c>
      <c r="E23" s="77"/>
      <c r="F23" s="74"/>
      <c r="G23" s="74"/>
    </row>
    <row r="24" spans="1:7">
      <c r="A24" s="30" t="s">
        <v>112</v>
      </c>
      <c r="B24" s="28" t="s">
        <v>113</v>
      </c>
      <c r="C24" s="31">
        <v>1</v>
      </c>
      <c r="D24" s="31" t="s">
        <v>90</v>
      </c>
      <c r="E24" s="77"/>
      <c r="F24" s="74"/>
      <c r="G24" s="74"/>
    </row>
    <row r="25" spans="1:7">
      <c r="A25" s="30" t="s">
        <v>114</v>
      </c>
      <c r="B25" s="28" t="s">
        <v>115</v>
      </c>
      <c r="C25" s="31">
        <v>38</v>
      </c>
      <c r="D25" s="31" t="s">
        <v>90</v>
      </c>
      <c r="E25" s="77"/>
      <c r="F25" s="74"/>
      <c r="G25" s="74"/>
    </row>
    <row r="26" spans="1:7">
      <c r="A26" s="30" t="s">
        <v>116</v>
      </c>
      <c r="B26" s="28" t="s">
        <v>117</v>
      </c>
      <c r="C26" s="31">
        <v>14</v>
      </c>
      <c r="D26" s="31" t="s">
        <v>90</v>
      </c>
      <c r="E26" s="77"/>
      <c r="F26" s="74"/>
      <c r="G26" s="74"/>
    </row>
    <row r="27" spans="1:7">
      <c r="A27" s="30" t="s">
        <v>118</v>
      </c>
      <c r="B27" s="28" t="s">
        <v>119</v>
      </c>
      <c r="C27" s="31">
        <v>1</v>
      </c>
      <c r="D27" s="31" t="s">
        <v>90</v>
      </c>
      <c r="E27" s="77"/>
      <c r="F27" s="74"/>
      <c r="G27" s="74"/>
    </row>
    <row r="28" spans="1:7">
      <c r="A28" s="30" t="s">
        <v>120</v>
      </c>
      <c r="B28" s="28" t="s">
        <v>121</v>
      </c>
      <c r="C28" s="31">
        <v>1</v>
      </c>
      <c r="D28" s="31" t="s">
        <v>90</v>
      </c>
      <c r="E28" s="77"/>
      <c r="F28" s="74"/>
      <c r="G28" s="74"/>
    </row>
    <row r="29" spans="1:7">
      <c r="A29" s="30" t="s">
        <v>122</v>
      </c>
      <c r="B29" s="28" t="s">
        <v>123</v>
      </c>
      <c r="C29" s="31">
        <v>3</v>
      </c>
      <c r="D29" s="31" t="s">
        <v>90</v>
      </c>
      <c r="E29" s="78"/>
      <c r="F29" s="75"/>
      <c r="G29" s="75"/>
    </row>
    <row r="30" spans="1:7">
      <c r="A30" s="18" t="s">
        <v>54</v>
      </c>
      <c r="B30" s="94" t="s">
        <v>10</v>
      </c>
      <c r="C30" s="94"/>
      <c r="D30" s="94"/>
      <c r="E30" s="94"/>
      <c r="F30" s="94"/>
      <c r="G30" s="94"/>
    </row>
    <row r="31" spans="1:7">
      <c r="A31" s="35" t="s">
        <v>124</v>
      </c>
      <c r="B31" s="36" t="s">
        <v>281</v>
      </c>
      <c r="C31" s="37">
        <v>4</v>
      </c>
      <c r="D31" s="37" t="s">
        <v>90</v>
      </c>
      <c r="E31" s="26"/>
      <c r="F31" s="34"/>
      <c r="G31" s="53"/>
    </row>
    <row r="32" spans="1:7">
      <c r="A32" s="35" t="s">
        <v>125</v>
      </c>
      <c r="B32" s="36" t="s">
        <v>256</v>
      </c>
      <c r="C32" s="37">
        <v>2</v>
      </c>
      <c r="D32" s="37" t="s">
        <v>126</v>
      </c>
      <c r="E32" s="34"/>
      <c r="F32" s="34"/>
      <c r="G32" s="53"/>
    </row>
    <row r="33" spans="1:7">
      <c r="A33" s="35" t="s">
        <v>127</v>
      </c>
      <c r="B33" s="36" t="s">
        <v>128</v>
      </c>
      <c r="C33" s="37">
        <v>40</v>
      </c>
      <c r="D33" s="37" t="s">
        <v>129</v>
      </c>
      <c r="E33" s="34"/>
      <c r="F33" s="34"/>
      <c r="G33" s="34"/>
    </row>
    <row r="34" spans="1:7">
      <c r="A34" s="35" t="s">
        <v>130</v>
      </c>
      <c r="B34" s="38" t="s">
        <v>131</v>
      </c>
      <c r="C34" s="31">
        <v>5</v>
      </c>
      <c r="D34" s="31" t="s">
        <v>126</v>
      </c>
      <c r="E34" s="32"/>
      <c r="F34" s="33"/>
      <c r="G34" s="33"/>
    </row>
    <row r="35" spans="1:7">
      <c r="A35" s="35" t="s">
        <v>132</v>
      </c>
      <c r="B35" s="36" t="s">
        <v>133</v>
      </c>
      <c r="C35" s="31">
        <v>4</v>
      </c>
      <c r="D35" s="37" t="s">
        <v>90</v>
      </c>
      <c r="E35" s="32"/>
      <c r="F35" s="33"/>
      <c r="G35" s="33"/>
    </row>
    <row r="36" spans="1:7">
      <c r="A36" s="35" t="s">
        <v>134</v>
      </c>
      <c r="B36" s="36" t="s">
        <v>135</v>
      </c>
      <c r="C36" s="37">
        <v>4</v>
      </c>
      <c r="D36" s="37" t="s">
        <v>90</v>
      </c>
      <c r="E36" s="26"/>
      <c r="F36" s="34"/>
      <c r="G36" s="34"/>
    </row>
    <row r="37" spans="1:7">
      <c r="A37" s="35" t="s">
        <v>136</v>
      </c>
      <c r="B37" s="36" t="s">
        <v>137</v>
      </c>
      <c r="C37" s="37">
        <v>2</v>
      </c>
      <c r="D37" s="31" t="s">
        <v>126</v>
      </c>
      <c r="E37" s="26"/>
      <c r="F37" s="34"/>
      <c r="G37" s="34"/>
    </row>
    <row r="38" spans="1:7" ht="31.5">
      <c r="A38" s="35" t="s">
        <v>138</v>
      </c>
      <c r="B38" s="36" t="s">
        <v>139</v>
      </c>
      <c r="C38" s="37">
        <v>4</v>
      </c>
      <c r="D38" s="37" t="s">
        <v>90</v>
      </c>
      <c r="E38" s="26"/>
      <c r="F38" s="34"/>
      <c r="G38" s="34"/>
    </row>
    <row r="39" spans="1:7">
      <c r="A39" s="35" t="s">
        <v>140</v>
      </c>
      <c r="B39" s="36" t="s">
        <v>141</v>
      </c>
      <c r="C39" s="37">
        <v>10</v>
      </c>
      <c r="D39" s="37" t="s">
        <v>90</v>
      </c>
      <c r="E39" s="26"/>
      <c r="F39" s="34"/>
      <c r="G39" s="34"/>
    </row>
    <row r="40" spans="1:7">
      <c r="A40" s="35" t="s">
        <v>142</v>
      </c>
      <c r="B40" s="36" t="s">
        <v>143</v>
      </c>
      <c r="C40" s="37">
        <v>10</v>
      </c>
      <c r="D40" s="37" t="s">
        <v>90</v>
      </c>
      <c r="E40" s="26"/>
      <c r="F40" s="34"/>
      <c r="G40" s="34"/>
    </row>
    <row r="41" spans="1:7" ht="31.5">
      <c r="A41" s="35" t="s">
        <v>144</v>
      </c>
      <c r="B41" s="36" t="s">
        <v>145</v>
      </c>
      <c r="C41" s="37">
        <v>2</v>
      </c>
      <c r="D41" s="37" t="s">
        <v>90</v>
      </c>
      <c r="E41" s="26"/>
      <c r="F41" s="34"/>
      <c r="G41" s="34"/>
    </row>
    <row r="42" spans="1:7">
      <c r="A42" s="19" t="s">
        <v>55</v>
      </c>
      <c r="B42" s="94" t="s">
        <v>66</v>
      </c>
      <c r="C42" s="94"/>
      <c r="D42" s="94"/>
      <c r="E42" s="94"/>
      <c r="F42" s="94"/>
      <c r="G42" s="94"/>
    </row>
    <row r="43" spans="1:7">
      <c r="A43" s="95" t="s">
        <v>146</v>
      </c>
      <c r="B43" s="36" t="s">
        <v>147</v>
      </c>
      <c r="C43" s="37">
        <v>1</v>
      </c>
      <c r="D43" s="37" t="s">
        <v>90</v>
      </c>
      <c r="E43" s="69"/>
      <c r="F43" s="69"/>
      <c r="G43" s="69"/>
    </row>
    <row r="44" spans="1:7">
      <c r="A44" s="95"/>
      <c r="B44" s="36" t="s">
        <v>148</v>
      </c>
      <c r="C44" s="37">
        <v>1</v>
      </c>
      <c r="D44" s="37" t="s">
        <v>90</v>
      </c>
      <c r="E44" s="69"/>
      <c r="F44" s="69"/>
      <c r="G44" s="69"/>
    </row>
    <row r="45" spans="1:7">
      <c r="A45" s="95"/>
      <c r="B45" s="36" t="s">
        <v>149</v>
      </c>
      <c r="C45" s="37">
        <v>1</v>
      </c>
      <c r="D45" s="37" t="s">
        <v>90</v>
      </c>
      <c r="E45" s="69"/>
      <c r="F45" s="69"/>
      <c r="G45" s="69"/>
    </row>
    <row r="46" spans="1:7" ht="31.5">
      <c r="A46" s="95"/>
      <c r="B46" s="36" t="s">
        <v>150</v>
      </c>
      <c r="C46" s="37">
        <v>1</v>
      </c>
      <c r="D46" s="37" t="s">
        <v>90</v>
      </c>
      <c r="E46" s="69"/>
      <c r="F46" s="69"/>
      <c r="G46" s="69"/>
    </row>
    <row r="47" spans="1:7" ht="31.5">
      <c r="A47" s="95"/>
      <c r="B47" s="36" t="s">
        <v>151</v>
      </c>
      <c r="C47" s="37">
        <v>1</v>
      </c>
      <c r="D47" s="37" t="s">
        <v>90</v>
      </c>
      <c r="E47" s="69"/>
      <c r="F47" s="69"/>
      <c r="G47" s="69"/>
    </row>
    <row r="48" spans="1:7" ht="31.5">
      <c r="A48" s="35" t="s">
        <v>152</v>
      </c>
      <c r="B48" s="36" t="s">
        <v>153</v>
      </c>
      <c r="C48" s="37">
        <v>1</v>
      </c>
      <c r="D48" s="37" t="s">
        <v>90</v>
      </c>
      <c r="E48" s="52"/>
      <c r="F48" s="52"/>
      <c r="G48" s="52"/>
    </row>
    <row r="49" spans="1:7">
      <c r="A49" s="95" t="s">
        <v>154</v>
      </c>
      <c r="B49" s="36" t="s">
        <v>155</v>
      </c>
      <c r="C49" s="37">
        <v>1</v>
      </c>
      <c r="D49" s="37" t="s">
        <v>90</v>
      </c>
      <c r="E49" s="69"/>
      <c r="F49" s="69"/>
      <c r="G49" s="69"/>
    </row>
    <row r="50" spans="1:7">
      <c r="A50" s="95"/>
      <c r="B50" s="36" t="s">
        <v>156</v>
      </c>
      <c r="C50" s="37">
        <v>1</v>
      </c>
      <c r="D50" s="37" t="s">
        <v>90</v>
      </c>
      <c r="E50" s="69"/>
      <c r="F50" s="69"/>
      <c r="G50" s="69"/>
    </row>
    <row r="51" spans="1:7" ht="31.5">
      <c r="A51" s="95"/>
      <c r="B51" s="36" t="s">
        <v>157</v>
      </c>
      <c r="C51" s="37">
        <v>1</v>
      </c>
      <c r="D51" s="37" t="s">
        <v>90</v>
      </c>
      <c r="E51" s="69"/>
      <c r="F51" s="69"/>
      <c r="G51" s="69"/>
    </row>
    <row r="52" spans="1:7">
      <c r="A52" s="95"/>
      <c r="B52" s="39" t="s">
        <v>158</v>
      </c>
      <c r="C52" s="37">
        <v>1</v>
      </c>
      <c r="D52" s="37" t="s">
        <v>90</v>
      </c>
      <c r="E52" s="69"/>
      <c r="F52" s="69"/>
      <c r="G52" s="69"/>
    </row>
    <row r="53" spans="1:7">
      <c r="A53" s="95"/>
      <c r="B53" s="36" t="s">
        <v>159</v>
      </c>
      <c r="C53" s="37">
        <v>1</v>
      </c>
      <c r="D53" s="37" t="s">
        <v>90</v>
      </c>
      <c r="E53" s="69"/>
      <c r="F53" s="69"/>
      <c r="G53" s="69"/>
    </row>
    <row r="54" spans="1:7">
      <c r="A54" s="95"/>
      <c r="B54" s="36" t="s">
        <v>160</v>
      </c>
      <c r="C54" s="37">
        <v>1</v>
      </c>
      <c r="D54" s="37" t="s">
        <v>90</v>
      </c>
      <c r="E54" s="69"/>
      <c r="F54" s="69"/>
      <c r="G54" s="69"/>
    </row>
    <row r="55" spans="1:7">
      <c r="A55" s="95"/>
      <c r="B55" s="36" t="s">
        <v>161</v>
      </c>
      <c r="C55" s="37">
        <v>1</v>
      </c>
      <c r="D55" s="37" t="s">
        <v>90</v>
      </c>
      <c r="E55" s="69"/>
      <c r="F55" s="69"/>
      <c r="G55" s="69"/>
    </row>
    <row r="56" spans="1:7">
      <c r="A56" s="35" t="s">
        <v>162</v>
      </c>
      <c r="B56" s="40" t="s">
        <v>163</v>
      </c>
      <c r="C56" s="37">
        <v>3</v>
      </c>
      <c r="D56" s="37" t="s">
        <v>164</v>
      </c>
      <c r="E56" s="52"/>
      <c r="F56" s="52"/>
      <c r="G56" s="52"/>
    </row>
    <row r="57" spans="1:7">
      <c r="A57" s="35" t="s">
        <v>165</v>
      </c>
      <c r="B57" s="36" t="s">
        <v>166</v>
      </c>
      <c r="C57" s="37">
        <v>15</v>
      </c>
      <c r="D57" s="37" t="s">
        <v>90</v>
      </c>
      <c r="E57" s="52"/>
      <c r="F57" s="52"/>
      <c r="G57" s="52"/>
    </row>
    <row r="58" spans="1:7">
      <c r="A58" s="35" t="s">
        <v>167</v>
      </c>
      <c r="B58" s="36" t="s">
        <v>168</v>
      </c>
      <c r="C58" s="37">
        <v>6</v>
      </c>
      <c r="D58" s="37" t="s">
        <v>90</v>
      </c>
      <c r="E58" s="52"/>
      <c r="F58" s="52"/>
      <c r="G58" s="52"/>
    </row>
    <row r="59" spans="1:7">
      <c r="A59" s="35" t="s">
        <v>169</v>
      </c>
      <c r="B59" s="36" t="s">
        <v>170</v>
      </c>
      <c r="C59" s="37">
        <v>8</v>
      </c>
      <c r="D59" s="37" t="s">
        <v>90</v>
      </c>
      <c r="E59" s="52"/>
      <c r="F59" s="52"/>
      <c r="G59" s="52"/>
    </row>
    <row r="60" spans="1:7">
      <c r="A60" s="35" t="s">
        <v>171</v>
      </c>
      <c r="B60" s="36" t="s">
        <v>172</v>
      </c>
      <c r="C60" s="37">
        <v>9</v>
      </c>
      <c r="D60" s="37" t="s">
        <v>126</v>
      </c>
      <c r="E60" s="52"/>
      <c r="F60" s="52"/>
      <c r="G60" s="52"/>
    </row>
    <row r="61" spans="1:7">
      <c r="A61" s="35" t="s">
        <v>173</v>
      </c>
      <c r="B61" s="36" t="s">
        <v>174</v>
      </c>
      <c r="C61" s="37">
        <v>20</v>
      </c>
      <c r="D61" s="37" t="s">
        <v>90</v>
      </c>
      <c r="E61" s="52"/>
      <c r="F61" s="52"/>
      <c r="G61" s="52"/>
    </row>
    <row r="62" spans="1:7">
      <c r="A62" s="35" t="s">
        <v>175</v>
      </c>
      <c r="B62" s="36" t="s">
        <v>176</v>
      </c>
      <c r="C62" s="37">
        <v>12</v>
      </c>
      <c r="D62" s="37" t="s">
        <v>90</v>
      </c>
      <c r="E62" s="52"/>
      <c r="F62" s="52"/>
      <c r="G62" s="52"/>
    </row>
    <row r="63" spans="1:7">
      <c r="A63" s="35" t="s">
        <v>177</v>
      </c>
      <c r="B63" s="36" t="s">
        <v>280</v>
      </c>
      <c r="C63" s="37">
        <v>1</v>
      </c>
      <c r="D63" s="37" t="s">
        <v>90</v>
      </c>
      <c r="E63" s="26"/>
      <c r="F63" s="34"/>
      <c r="G63" s="34"/>
    </row>
    <row r="64" spans="1:7">
      <c r="A64" s="19" t="s">
        <v>56</v>
      </c>
      <c r="B64" s="94" t="s">
        <v>11</v>
      </c>
      <c r="C64" s="94"/>
      <c r="D64" s="94"/>
      <c r="E64" s="94"/>
      <c r="F64" s="94"/>
      <c r="G64" s="94"/>
    </row>
    <row r="65" spans="1:7">
      <c r="A65" s="35" t="s">
        <v>178</v>
      </c>
      <c r="B65" s="29" t="s">
        <v>282</v>
      </c>
      <c r="C65" s="37">
        <v>1</v>
      </c>
      <c r="D65" s="37" t="s">
        <v>90</v>
      </c>
      <c r="E65" s="66"/>
      <c r="F65" s="96"/>
      <c r="G65" s="99"/>
    </row>
    <row r="66" spans="1:7" ht="31.5">
      <c r="A66" s="35" t="s">
        <v>179</v>
      </c>
      <c r="B66" s="29" t="s">
        <v>180</v>
      </c>
      <c r="C66" s="37">
        <v>4</v>
      </c>
      <c r="D66" s="37" t="s">
        <v>90</v>
      </c>
      <c r="E66" s="68"/>
      <c r="F66" s="97"/>
      <c r="G66" s="100"/>
    </row>
    <row r="67" spans="1:7">
      <c r="A67" s="35" t="s">
        <v>181</v>
      </c>
      <c r="B67" s="36" t="s">
        <v>182</v>
      </c>
      <c r="C67" s="37">
        <v>1</v>
      </c>
      <c r="D67" s="37" t="s">
        <v>90</v>
      </c>
      <c r="E67" s="67"/>
      <c r="F67" s="98"/>
      <c r="G67" s="101"/>
    </row>
    <row r="68" spans="1:7">
      <c r="A68" s="19" t="s">
        <v>58</v>
      </c>
      <c r="B68" s="94" t="s">
        <v>12</v>
      </c>
      <c r="C68" s="94"/>
      <c r="D68" s="94"/>
      <c r="E68" s="94"/>
      <c r="F68" s="94"/>
      <c r="G68" s="94"/>
    </row>
    <row r="69" spans="1:7">
      <c r="A69" s="91" t="s">
        <v>183</v>
      </c>
      <c r="B69" s="40" t="s">
        <v>266</v>
      </c>
      <c r="C69" s="37">
        <v>1</v>
      </c>
      <c r="D69" s="37" t="s">
        <v>90</v>
      </c>
      <c r="E69" s="69"/>
      <c r="F69" s="69"/>
      <c r="G69" s="69"/>
    </row>
    <row r="70" spans="1:7">
      <c r="A70" s="92"/>
      <c r="B70" s="40" t="s">
        <v>261</v>
      </c>
      <c r="C70" s="37">
        <v>1</v>
      </c>
      <c r="D70" s="37" t="s">
        <v>90</v>
      </c>
      <c r="E70" s="69"/>
      <c r="F70" s="69"/>
      <c r="G70" s="69"/>
    </row>
    <row r="71" spans="1:7">
      <c r="A71" s="92"/>
      <c r="B71" s="40" t="s">
        <v>267</v>
      </c>
      <c r="C71" s="37">
        <v>1</v>
      </c>
      <c r="D71" s="37" t="s">
        <v>90</v>
      </c>
      <c r="E71" s="69"/>
      <c r="F71" s="69"/>
      <c r="G71" s="69"/>
    </row>
    <row r="72" spans="1:7">
      <c r="A72" s="92"/>
      <c r="B72" s="40" t="s">
        <v>268</v>
      </c>
      <c r="C72" s="37">
        <v>1</v>
      </c>
      <c r="D72" s="37" t="s">
        <v>90</v>
      </c>
      <c r="E72" s="69"/>
      <c r="F72" s="69"/>
      <c r="G72" s="69"/>
    </row>
    <row r="73" spans="1:7">
      <c r="A73" s="93"/>
      <c r="B73" s="40" t="s">
        <v>265</v>
      </c>
      <c r="C73" s="37">
        <v>9</v>
      </c>
      <c r="D73" s="37" t="s">
        <v>90</v>
      </c>
      <c r="E73" s="69"/>
      <c r="F73" s="69"/>
      <c r="G73" s="69"/>
    </row>
    <row r="74" spans="1:7" ht="31.5">
      <c r="A74" s="41" t="s">
        <v>184</v>
      </c>
      <c r="B74" s="42" t="s">
        <v>185</v>
      </c>
      <c r="C74" s="37">
        <v>1</v>
      </c>
      <c r="D74" s="37" t="s">
        <v>90</v>
      </c>
      <c r="E74" s="52"/>
      <c r="F74" s="52"/>
      <c r="G74" s="52"/>
    </row>
    <row r="75" spans="1:7">
      <c r="A75" s="19" t="s">
        <v>57</v>
      </c>
      <c r="B75" s="94" t="s">
        <v>64</v>
      </c>
      <c r="C75" s="94"/>
      <c r="D75" s="94"/>
      <c r="E75" s="94"/>
      <c r="F75" s="94"/>
      <c r="G75" s="94"/>
    </row>
    <row r="76" spans="1:7">
      <c r="A76" s="91" t="s">
        <v>186</v>
      </c>
      <c r="B76" s="38" t="s">
        <v>259</v>
      </c>
      <c r="C76" s="31">
        <v>1</v>
      </c>
      <c r="D76" s="31" t="s">
        <v>90</v>
      </c>
      <c r="E76" s="66"/>
      <c r="F76" s="73"/>
      <c r="G76" s="73"/>
    </row>
    <row r="77" spans="1:7">
      <c r="A77" s="92"/>
      <c r="B77" s="38" t="s">
        <v>260</v>
      </c>
      <c r="C77" s="31">
        <v>2</v>
      </c>
      <c r="D77" s="31" t="s">
        <v>90</v>
      </c>
      <c r="E77" s="68"/>
      <c r="F77" s="74"/>
      <c r="G77" s="74"/>
    </row>
    <row r="78" spans="1:7">
      <c r="A78" s="92"/>
      <c r="B78" s="38" t="s">
        <v>261</v>
      </c>
      <c r="C78" s="37">
        <v>1</v>
      </c>
      <c r="D78" s="37" t="s">
        <v>90</v>
      </c>
      <c r="E78" s="68"/>
      <c r="F78" s="74"/>
      <c r="G78" s="74"/>
    </row>
    <row r="79" spans="1:7">
      <c r="A79" s="92"/>
      <c r="B79" s="38" t="s">
        <v>262</v>
      </c>
      <c r="C79" s="31">
        <v>3</v>
      </c>
      <c r="D79" s="37" t="s">
        <v>90</v>
      </c>
      <c r="E79" s="68"/>
      <c r="F79" s="74"/>
      <c r="G79" s="74"/>
    </row>
    <row r="80" spans="1:7">
      <c r="A80" s="92"/>
      <c r="B80" s="38" t="s">
        <v>263</v>
      </c>
      <c r="C80" s="31">
        <v>2</v>
      </c>
      <c r="D80" s="37" t="s">
        <v>90</v>
      </c>
      <c r="E80" s="68"/>
      <c r="F80" s="74"/>
      <c r="G80" s="74"/>
    </row>
    <row r="81" spans="1:7">
      <c r="A81" s="92"/>
      <c r="B81" s="38" t="s">
        <v>264</v>
      </c>
      <c r="C81" s="37">
        <v>1</v>
      </c>
      <c r="D81" s="37" t="s">
        <v>90</v>
      </c>
      <c r="E81" s="68"/>
      <c r="F81" s="74"/>
      <c r="G81" s="74"/>
    </row>
    <row r="82" spans="1:7">
      <c r="A82" s="92"/>
      <c r="B82" s="38" t="s">
        <v>265</v>
      </c>
      <c r="C82" s="37">
        <v>15</v>
      </c>
      <c r="D82" s="37" t="s">
        <v>90</v>
      </c>
      <c r="E82" s="68"/>
      <c r="F82" s="74"/>
      <c r="G82" s="74"/>
    </row>
    <row r="83" spans="1:7">
      <c r="A83" s="93"/>
      <c r="B83" s="38" t="s">
        <v>287</v>
      </c>
      <c r="C83" s="37">
        <v>1</v>
      </c>
      <c r="D83" s="37" t="s">
        <v>90</v>
      </c>
      <c r="E83" s="67"/>
      <c r="F83" s="75"/>
      <c r="G83" s="75"/>
    </row>
    <row r="84" spans="1:7">
      <c r="A84" s="19" t="s">
        <v>187</v>
      </c>
      <c r="B84" s="94" t="s">
        <v>188</v>
      </c>
      <c r="C84" s="94"/>
      <c r="D84" s="94"/>
      <c r="E84" s="94"/>
      <c r="F84" s="94"/>
      <c r="G84" s="94"/>
    </row>
    <row r="85" spans="1:7">
      <c r="A85" s="41" t="s">
        <v>189</v>
      </c>
      <c r="B85" s="40" t="s">
        <v>190</v>
      </c>
      <c r="C85" s="31">
        <v>4</v>
      </c>
      <c r="D85" s="37" t="s">
        <v>90</v>
      </c>
      <c r="E85" s="66"/>
      <c r="F85" s="66"/>
      <c r="G85" s="66"/>
    </row>
    <row r="86" spans="1:7">
      <c r="A86" s="41" t="s">
        <v>191</v>
      </c>
      <c r="B86" s="40" t="s">
        <v>192</v>
      </c>
      <c r="C86" s="31">
        <v>6</v>
      </c>
      <c r="D86" s="37" t="s">
        <v>90</v>
      </c>
      <c r="E86" s="68"/>
      <c r="F86" s="68"/>
      <c r="G86" s="68"/>
    </row>
    <row r="87" spans="1:7">
      <c r="A87" s="41" t="s">
        <v>193</v>
      </c>
      <c r="B87" s="40" t="s">
        <v>194</v>
      </c>
      <c r="C87" s="31">
        <v>4</v>
      </c>
      <c r="D87" s="37" t="s">
        <v>90</v>
      </c>
      <c r="E87" s="68"/>
      <c r="F87" s="68"/>
      <c r="G87" s="68"/>
    </row>
    <row r="88" spans="1:7">
      <c r="A88" s="41" t="s">
        <v>195</v>
      </c>
      <c r="B88" s="40" t="s">
        <v>196</v>
      </c>
      <c r="C88" s="31">
        <v>4</v>
      </c>
      <c r="D88" s="37" t="s">
        <v>197</v>
      </c>
      <c r="E88" s="68"/>
      <c r="F88" s="68"/>
      <c r="G88" s="68"/>
    </row>
    <row r="89" spans="1:7">
      <c r="A89" s="41" t="s">
        <v>198</v>
      </c>
      <c r="B89" s="42" t="s">
        <v>199</v>
      </c>
      <c r="C89" s="31">
        <v>40</v>
      </c>
      <c r="D89" s="37" t="s">
        <v>90</v>
      </c>
      <c r="E89" s="68"/>
      <c r="F89" s="68"/>
      <c r="G89" s="68"/>
    </row>
    <row r="90" spans="1:7">
      <c r="A90" s="41" t="s">
        <v>200</v>
      </c>
      <c r="B90" s="36" t="s">
        <v>201</v>
      </c>
      <c r="C90" s="37">
        <v>350</v>
      </c>
      <c r="D90" s="37" t="s">
        <v>202</v>
      </c>
      <c r="E90" s="68"/>
      <c r="F90" s="68"/>
      <c r="G90" s="68"/>
    </row>
    <row r="91" spans="1:7">
      <c r="A91" s="41" t="s">
        <v>203</v>
      </c>
      <c r="B91" s="36" t="s">
        <v>170</v>
      </c>
      <c r="C91" s="37">
        <v>6</v>
      </c>
      <c r="D91" s="37" t="s">
        <v>90</v>
      </c>
      <c r="E91" s="68"/>
      <c r="F91" s="68"/>
      <c r="G91" s="68"/>
    </row>
    <row r="92" spans="1:7">
      <c r="A92" s="41" t="s">
        <v>204</v>
      </c>
      <c r="B92" s="36" t="s">
        <v>205</v>
      </c>
      <c r="C92" s="37">
        <v>1</v>
      </c>
      <c r="D92" s="37" t="s">
        <v>90</v>
      </c>
      <c r="E92" s="67"/>
      <c r="F92" s="67"/>
      <c r="G92" s="67"/>
    </row>
    <row r="93" spans="1:7" s="17" customFormat="1" ht="30.6" customHeight="1">
      <c r="A93" s="56" t="s">
        <v>62</v>
      </c>
      <c r="B93" s="56"/>
      <c r="C93" s="56"/>
      <c r="D93" s="56"/>
      <c r="E93" s="57">
        <f>SUM(E94:E107)</f>
        <v>0</v>
      </c>
      <c r="F93" s="57">
        <f>SUM(F94:F107)</f>
        <v>0</v>
      </c>
      <c r="G93" s="56"/>
    </row>
    <row r="94" spans="1:7">
      <c r="A94" s="27" t="s">
        <v>206</v>
      </c>
      <c r="B94" s="36" t="s">
        <v>271</v>
      </c>
      <c r="C94" s="37">
        <v>1</v>
      </c>
      <c r="D94" s="37" t="s">
        <v>90</v>
      </c>
      <c r="E94" s="66"/>
      <c r="F94" s="66"/>
      <c r="G94" s="66"/>
    </row>
    <row r="95" spans="1:7">
      <c r="A95" s="27" t="s">
        <v>207</v>
      </c>
      <c r="B95" s="36" t="s">
        <v>273</v>
      </c>
      <c r="C95" s="37">
        <v>1</v>
      </c>
      <c r="D95" s="37" t="s">
        <v>90</v>
      </c>
      <c r="E95" s="68"/>
      <c r="F95" s="68"/>
      <c r="G95" s="68"/>
    </row>
    <row r="96" spans="1:7">
      <c r="A96" s="27" t="s">
        <v>208</v>
      </c>
      <c r="B96" s="36" t="s">
        <v>274</v>
      </c>
      <c r="C96" s="37">
        <v>1</v>
      </c>
      <c r="D96" s="37" t="s">
        <v>90</v>
      </c>
      <c r="E96" s="68"/>
      <c r="F96" s="68"/>
      <c r="G96" s="68"/>
    </row>
    <row r="97" spans="1:7">
      <c r="A97" s="27" t="s">
        <v>221</v>
      </c>
      <c r="B97" s="43" t="s">
        <v>278</v>
      </c>
      <c r="C97" s="37">
        <v>1</v>
      </c>
      <c r="D97" s="37" t="s">
        <v>90</v>
      </c>
      <c r="E97" s="68"/>
      <c r="F97" s="68"/>
      <c r="G97" s="68"/>
    </row>
    <row r="98" spans="1:7">
      <c r="A98" s="27" t="s">
        <v>223</v>
      </c>
      <c r="B98" s="45" t="s">
        <v>279</v>
      </c>
      <c r="C98" s="26">
        <v>1</v>
      </c>
      <c r="D98" s="37" t="s">
        <v>90</v>
      </c>
      <c r="E98" s="68"/>
      <c r="F98" s="68"/>
      <c r="G98" s="68"/>
    </row>
    <row r="99" spans="1:7">
      <c r="A99" s="27" t="s">
        <v>225</v>
      </c>
      <c r="B99" s="43" t="s">
        <v>209</v>
      </c>
      <c r="C99" s="37">
        <v>1</v>
      </c>
      <c r="D99" s="37" t="s">
        <v>90</v>
      </c>
      <c r="E99" s="68"/>
      <c r="F99" s="68"/>
      <c r="G99" s="68"/>
    </row>
    <row r="100" spans="1:7">
      <c r="A100" s="27" t="s">
        <v>243</v>
      </c>
      <c r="B100" s="43" t="s">
        <v>210</v>
      </c>
      <c r="C100" s="37">
        <v>1</v>
      </c>
      <c r="D100" s="37" t="s">
        <v>90</v>
      </c>
      <c r="E100" s="68"/>
      <c r="F100" s="68"/>
      <c r="G100" s="68"/>
    </row>
    <row r="101" spans="1:7">
      <c r="A101" s="27" t="s">
        <v>245</v>
      </c>
      <c r="B101" s="43" t="s">
        <v>212</v>
      </c>
      <c r="C101" s="37">
        <v>280</v>
      </c>
      <c r="D101" s="37" t="s">
        <v>129</v>
      </c>
      <c r="E101" s="68"/>
      <c r="F101" s="68"/>
      <c r="G101" s="68"/>
    </row>
    <row r="102" spans="1:7">
      <c r="A102" s="27" t="s">
        <v>247</v>
      </c>
      <c r="B102" s="36" t="s">
        <v>272</v>
      </c>
      <c r="C102" s="37">
        <v>1</v>
      </c>
      <c r="D102" s="37" t="s">
        <v>90</v>
      </c>
      <c r="E102" s="68"/>
      <c r="F102" s="68"/>
      <c r="G102" s="68"/>
    </row>
    <row r="103" spans="1:7">
      <c r="A103" s="27" t="s">
        <v>228</v>
      </c>
      <c r="B103" s="43" t="s">
        <v>215</v>
      </c>
      <c r="C103" s="37">
        <v>6</v>
      </c>
      <c r="D103" s="37" t="s">
        <v>129</v>
      </c>
      <c r="E103" s="67"/>
      <c r="F103" s="67"/>
      <c r="G103" s="67"/>
    </row>
    <row r="104" spans="1:7">
      <c r="A104" s="27" t="s">
        <v>229</v>
      </c>
      <c r="B104" s="36" t="s">
        <v>276</v>
      </c>
      <c r="C104" s="37">
        <v>1</v>
      </c>
      <c r="D104" s="37" t="s">
        <v>90</v>
      </c>
      <c r="E104" s="52"/>
      <c r="F104" s="52"/>
      <c r="G104" s="52"/>
    </row>
    <row r="105" spans="1:7">
      <c r="A105" s="27" t="s">
        <v>231</v>
      </c>
      <c r="B105" s="36" t="s">
        <v>277</v>
      </c>
      <c r="C105" s="37">
        <v>1</v>
      </c>
      <c r="D105" s="37" t="s">
        <v>90</v>
      </c>
      <c r="E105" s="52"/>
      <c r="F105" s="52"/>
      <c r="G105" s="52"/>
    </row>
    <row r="106" spans="1:7">
      <c r="A106" s="27" t="s">
        <v>233</v>
      </c>
      <c r="B106" s="43" t="s">
        <v>216</v>
      </c>
      <c r="C106" s="37">
        <v>1</v>
      </c>
      <c r="D106" s="37" t="s">
        <v>90</v>
      </c>
      <c r="E106" s="52"/>
      <c r="F106" s="52"/>
      <c r="G106" s="52"/>
    </row>
    <row r="107" spans="1:7">
      <c r="A107" s="27" t="s">
        <v>234</v>
      </c>
      <c r="B107" s="36" t="s">
        <v>275</v>
      </c>
      <c r="C107" s="37">
        <v>1</v>
      </c>
      <c r="D107" s="37" t="s">
        <v>90</v>
      </c>
      <c r="E107" s="52"/>
      <c r="F107" s="52"/>
      <c r="G107" s="52"/>
    </row>
    <row r="108" spans="1:7" s="17" customFormat="1" ht="34.15" customHeight="1">
      <c r="A108" s="56" t="s">
        <v>63</v>
      </c>
      <c r="B108" s="56"/>
      <c r="C108" s="56"/>
      <c r="D108" s="56"/>
      <c r="E108" s="57">
        <f>SUM(E110:E123,E125:E133)</f>
        <v>0</v>
      </c>
      <c r="F108" s="57">
        <f>SUM(F110:F123,F125:F133)</f>
        <v>0</v>
      </c>
      <c r="G108" s="56"/>
    </row>
    <row r="109" spans="1:7">
      <c r="A109" s="19" t="s">
        <v>59</v>
      </c>
      <c r="B109" s="88" t="s">
        <v>285</v>
      </c>
      <c r="C109" s="89"/>
      <c r="D109" s="89"/>
      <c r="E109" s="89"/>
      <c r="F109" s="89"/>
      <c r="G109" s="90"/>
    </row>
    <row r="110" spans="1:7">
      <c r="A110" s="27" t="s">
        <v>206</v>
      </c>
      <c r="B110" s="44" t="s">
        <v>217</v>
      </c>
      <c r="C110" s="69">
        <v>1</v>
      </c>
      <c r="D110" s="69" t="s">
        <v>218</v>
      </c>
      <c r="E110" s="69"/>
      <c r="F110" s="69"/>
      <c r="G110" s="69"/>
    </row>
    <row r="111" spans="1:7">
      <c r="A111" s="27" t="s">
        <v>207</v>
      </c>
      <c r="B111" s="44" t="s">
        <v>219</v>
      </c>
      <c r="C111" s="69"/>
      <c r="D111" s="69"/>
      <c r="E111" s="69"/>
      <c r="F111" s="69"/>
      <c r="G111" s="69"/>
    </row>
    <row r="112" spans="1:7">
      <c r="A112" s="27" t="s">
        <v>208</v>
      </c>
      <c r="B112" s="44" t="s">
        <v>220</v>
      </c>
      <c r="C112" s="69"/>
      <c r="D112" s="69"/>
      <c r="E112" s="69"/>
      <c r="F112" s="69"/>
      <c r="G112" s="69"/>
    </row>
    <row r="113" spans="1:7">
      <c r="A113" s="27" t="s">
        <v>221</v>
      </c>
      <c r="B113" s="44" t="s">
        <v>222</v>
      </c>
      <c r="C113" s="69"/>
      <c r="D113" s="69"/>
      <c r="E113" s="69"/>
      <c r="F113" s="69"/>
      <c r="G113" s="69"/>
    </row>
    <row r="114" spans="1:7">
      <c r="A114" s="27" t="s">
        <v>223</v>
      </c>
      <c r="B114" s="44" t="s">
        <v>224</v>
      </c>
      <c r="C114" s="69"/>
      <c r="D114" s="69"/>
      <c r="E114" s="69"/>
      <c r="F114" s="69"/>
      <c r="G114" s="69"/>
    </row>
    <row r="115" spans="1:7">
      <c r="A115" s="27" t="s">
        <v>225</v>
      </c>
      <c r="B115" s="44" t="s">
        <v>226</v>
      </c>
      <c r="C115" s="66">
        <v>1</v>
      </c>
      <c r="D115" s="70" t="s">
        <v>90</v>
      </c>
      <c r="E115" s="66"/>
      <c r="F115" s="66"/>
      <c r="G115" s="66"/>
    </row>
    <row r="116" spans="1:7">
      <c r="A116" s="27" t="s">
        <v>211</v>
      </c>
      <c r="B116" s="44" t="s">
        <v>227</v>
      </c>
      <c r="C116" s="67"/>
      <c r="D116" s="71"/>
      <c r="E116" s="67"/>
      <c r="F116" s="67"/>
      <c r="G116" s="67"/>
    </row>
    <row r="117" spans="1:7">
      <c r="A117" s="27" t="s">
        <v>213</v>
      </c>
      <c r="B117" s="45" t="s">
        <v>270</v>
      </c>
      <c r="C117" s="26">
        <v>2</v>
      </c>
      <c r="D117" s="37" t="s">
        <v>257</v>
      </c>
      <c r="E117" s="26"/>
      <c r="F117" s="26"/>
      <c r="G117" s="26"/>
    </row>
    <row r="118" spans="1:7">
      <c r="A118" s="27" t="s">
        <v>214</v>
      </c>
      <c r="B118" s="45" t="s">
        <v>284</v>
      </c>
      <c r="C118" s="26">
        <v>1</v>
      </c>
      <c r="D118" s="37" t="s">
        <v>90</v>
      </c>
      <c r="E118" s="26"/>
      <c r="F118" s="26"/>
      <c r="G118" s="26"/>
    </row>
    <row r="119" spans="1:7">
      <c r="A119" s="27" t="s">
        <v>228</v>
      </c>
      <c r="B119" s="45" t="s">
        <v>269</v>
      </c>
      <c r="C119" s="66">
        <v>1</v>
      </c>
      <c r="D119" s="70" t="s">
        <v>90</v>
      </c>
      <c r="E119" s="66"/>
      <c r="F119" s="66"/>
      <c r="G119" s="66"/>
    </row>
    <row r="120" spans="1:7">
      <c r="A120" s="27" t="s">
        <v>229</v>
      </c>
      <c r="B120" s="45" t="s">
        <v>230</v>
      </c>
      <c r="C120" s="68"/>
      <c r="D120" s="72"/>
      <c r="E120" s="68"/>
      <c r="F120" s="68"/>
      <c r="G120" s="68"/>
    </row>
    <row r="121" spans="1:7">
      <c r="A121" s="27" t="s">
        <v>231</v>
      </c>
      <c r="B121" s="45" t="s">
        <v>235</v>
      </c>
      <c r="C121" s="67"/>
      <c r="D121" s="71"/>
      <c r="E121" s="67"/>
      <c r="F121" s="67"/>
      <c r="G121" s="67"/>
    </row>
    <row r="122" spans="1:7">
      <c r="A122" s="27" t="s">
        <v>233</v>
      </c>
      <c r="B122" s="45" t="s">
        <v>232</v>
      </c>
      <c r="C122" s="26">
        <v>280</v>
      </c>
      <c r="D122" s="26" t="s">
        <v>129</v>
      </c>
      <c r="E122" s="26"/>
      <c r="F122" s="26"/>
      <c r="G122" s="26"/>
    </row>
    <row r="123" spans="1:7">
      <c r="A123" s="27" t="s">
        <v>234</v>
      </c>
      <c r="B123" s="45" t="s">
        <v>283</v>
      </c>
      <c r="C123" s="26">
        <v>1</v>
      </c>
      <c r="D123" s="46" t="s">
        <v>90</v>
      </c>
      <c r="E123" s="26"/>
      <c r="F123" s="26"/>
      <c r="G123" s="26"/>
    </row>
    <row r="124" spans="1:7">
      <c r="A124" s="19" t="s">
        <v>65</v>
      </c>
      <c r="B124" s="88" t="s">
        <v>286</v>
      </c>
      <c r="C124" s="89"/>
      <c r="D124" s="89"/>
      <c r="E124" s="89"/>
      <c r="F124" s="89"/>
      <c r="G124" s="90"/>
    </row>
    <row r="125" spans="1:7">
      <c r="A125" s="27" t="s">
        <v>206</v>
      </c>
      <c r="B125" s="47" t="s">
        <v>236</v>
      </c>
      <c r="C125" s="69">
        <v>1</v>
      </c>
      <c r="D125" s="69" t="s">
        <v>218</v>
      </c>
      <c r="E125" s="66"/>
      <c r="F125" s="66"/>
      <c r="G125" s="66"/>
    </row>
    <row r="126" spans="1:7">
      <c r="A126" s="27" t="s">
        <v>237</v>
      </c>
      <c r="B126" s="47" t="s">
        <v>238</v>
      </c>
      <c r="C126" s="69"/>
      <c r="D126" s="69"/>
      <c r="E126" s="68"/>
      <c r="F126" s="68"/>
      <c r="G126" s="68"/>
    </row>
    <row r="127" spans="1:7">
      <c r="A127" s="27" t="s">
        <v>239</v>
      </c>
      <c r="B127" s="47" t="s">
        <v>240</v>
      </c>
      <c r="C127" s="69"/>
      <c r="D127" s="69"/>
      <c r="E127" s="68"/>
      <c r="F127" s="68"/>
      <c r="G127" s="68"/>
    </row>
    <row r="128" spans="1:7">
      <c r="A128" s="27" t="s">
        <v>221</v>
      </c>
      <c r="B128" s="47" t="s">
        <v>241</v>
      </c>
      <c r="C128" s="69"/>
      <c r="D128" s="69"/>
      <c r="E128" s="68"/>
      <c r="F128" s="68"/>
      <c r="G128" s="68"/>
    </row>
    <row r="129" spans="1:7">
      <c r="A129" s="27" t="s">
        <v>223</v>
      </c>
      <c r="B129" s="47" t="s">
        <v>242</v>
      </c>
      <c r="C129" s="69"/>
      <c r="D129" s="69"/>
      <c r="E129" s="67"/>
      <c r="F129" s="67"/>
      <c r="G129" s="67"/>
    </row>
    <row r="130" spans="1:7">
      <c r="A130" s="27" t="s">
        <v>225</v>
      </c>
      <c r="B130" s="44" t="s">
        <v>258</v>
      </c>
      <c r="C130" s="26">
        <v>1</v>
      </c>
      <c r="D130" s="37" t="s">
        <v>257</v>
      </c>
      <c r="E130" s="52"/>
      <c r="F130" s="52"/>
      <c r="G130" s="52"/>
    </row>
    <row r="131" spans="1:7">
      <c r="A131" s="27" t="s">
        <v>243</v>
      </c>
      <c r="B131" s="47" t="s">
        <v>244</v>
      </c>
      <c r="C131" s="26">
        <v>1</v>
      </c>
      <c r="D131" s="37" t="s">
        <v>90</v>
      </c>
      <c r="E131" s="66"/>
      <c r="F131" s="66"/>
      <c r="G131" s="66"/>
    </row>
    <row r="132" spans="1:7">
      <c r="A132" s="27" t="s">
        <v>245</v>
      </c>
      <c r="B132" s="47" t="s">
        <v>248</v>
      </c>
      <c r="C132" s="26">
        <v>1</v>
      </c>
      <c r="D132" s="37" t="s">
        <v>90</v>
      </c>
      <c r="E132" s="67"/>
      <c r="F132" s="67"/>
      <c r="G132" s="67"/>
    </row>
    <row r="133" spans="1:7">
      <c r="A133" s="27" t="s">
        <v>247</v>
      </c>
      <c r="B133" s="47" t="s">
        <v>246</v>
      </c>
      <c r="C133" s="26">
        <v>30</v>
      </c>
      <c r="D133" s="37" t="s">
        <v>129</v>
      </c>
      <c r="E133" s="52"/>
      <c r="F133" s="52"/>
      <c r="G133" s="52"/>
    </row>
    <row r="134" spans="1:7" s="17" customFormat="1" ht="29.45" customHeight="1">
      <c r="A134" s="79"/>
      <c r="B134" s="80"/>
      <c r="C134" s="80"/>
      <c r="D134" s="81"/>
      <c r="E134" s="58" t="s">
        <v>13</v>
      </c>
      <c r="F134" s="59">
        <f>SUM(F4,F18,F93,F108)</f>
        <v>0</v>
      </c>
      <c r="G134" s="59"/>
    </row>
    <row r="135" spans="1:7" ht="21" customHeight="1">
      <c r="A135" s="61" t="s">
        <v>292</v>
      </c>
      <c r="B135" s="62"/>
      <c r="C135" s="62"/>
      <c r="D135" s="62"/>
      <c r="E135" s="62"/>
      <c r="F135" s="62"/>
      <c r="G135" s="63"/>
    </row>
  </sheetData>
  <mergeCells count="76">
    <mergeCell ref="A2:G2"/>
    <mergeCell ref="B5:G5"/>
    <mergeCell ref="B8:G8"/>
    <mergeCell ref="B14:G14"/>
    <mergeCell ref="B19:G19"/>
    <mergeCell ref="E6:E7"/>
    <mergeCell ref="F6:F7"/>
    <mergeCell ref="G6:G7"/>
    <mergeCell ref="B68:G68"/>
    <mergeCell ref="E43:E47"/>
    <mergeCell ref="F43:F47"/>
    <mergeCell ref="G43:G47"/>
    <mergeCell ref="E49:E55"/>
    <mergeCell ref="E65:E67"/>
    <mergeCell ref="F65:F67"/>
    <mergeCell ref="G65:G67"/>
    <mergeCell ref="B30:G30"/>
    <mergeCell ref="B42:G42"/>
    <mergeCell ref="A43:A47"/>
    <mergeCell ref="A49:A55"/>
    <mergeCell ref="B64:G64"/>
    <mergeCell ref="F49:F55"/>
    <mergeCell ref="G49:G55"/>
    <mergeCell ref="A69:A73"/>
    <mergeCell ref="B75:G75"/>
    <mergeCell ref="A76:A83"/>
    <mergeCell ref="B84:G84"/>
    <mergeCell ref="E85:E92"/>
    <mergeCell ref="F85:F92"/>
    <mergeCell ref="G85:G92"/>
    <mergeCell ref="E69:E73"/>
    <mergeCell ref="E20:E29"/>
    <mergeCell ref="F20:F29"/>
    <mergeCell ref="G20:G29"/>
    <mergeCell ref="A134:D134"/>
    <mergeCell ref="F9:F13"/>
    <mergeCell ref="E9:E13"/>
    <mergeCell ref="G9:G13"/>
    <mergeCell ref="E15:E17"/>
    <mergeCell ref="F15:F17"/>
    <mergeCell ref="G15:G17"/>
    <mergeCell ref="B124:G124"/>
    <mergeCell ref="C125:C129"/>
    <mergeCell ref="D125:D129"/>
    <mergeCell ref="E125:E129"/>
    <mergeCell ref="B109:G109"/>
    <mergeCell ref="C110:C114"/>
    <mergeCell ref="C119:C121"/>
    <mergeCell ref="F69:F73"/>
    <mergeCell ref="G69:G73"/>
    <mergeCell ref="E76:E83"/>
    <mergeCell ref="F76:F83"/>
    <mergeCell ref="G76:G83"/>
    <mergeCell ref="D110:D114"/>
    <mergeCell ref="E110:E114"/>
    <mergeCell ref="F110:F114"/>
    <mergeCell ref="E119:E121"/>
    <mergeCell ref="F119:F121"/>
    <mergeCell ref="E115:E116"/>
    <mergeCell ref="G94:G103"/>
    <mergeCell ref="A135:G135"/>
    <mergeCell ref="A1:G1"/>
    <mergeCell ref="E131:E132"/>
    <mergeCell ref="F125:F129"/>
    <mergeCell ref="F131:F132"/>
    <mergeCell ref="G125:G129"/>
    <mergeCell ref="G131:G132"/>
    <mergeCell ref="G110:G114"/>
    <mergeCell ref="G119:G121"/>
    <mergeCell ref="E94:E103"/>
    <mergeCell ref="F94:F103"/>
    <mergeCell ref="F115:F116"/>
    <mergeCell ref="G115:G116"/>
    <mergeCell ref="D115:D116"/>
    <mergeCell ref="C115:C116"/>
    <mergeCell ref="D119:D1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BFCA-FE75-4890-809F-A0C806498BC0}">
  <dimension ref="A1:G48"/>
  <sheetViews>
    <sheetView zoomScale="90" zoomScaleNormal="90" workbookViewId="0">
      <pane ySplit="2" topLeftCell="A29" activePane="bottomLeft" state="frozen"/>
      <selection pane="bottomLeft" activeCell="E51" sqref="E51"/>
    </sheetView>
  </sheetViews>
  <sheetFormatPr defaultRowHeight="16.5"/>
  <cols>
    <col min="2" max="2" width="35.625" customWidth="1"/>
    <col min="5" max="5" width="18.25" customWidth="1"/>
    <col min="6" max="6" width="31.625" customWidth="1"/>
    <col min="258" max="258" width="35.625" customWidth="1"/>
    <col min="261" max="261" width="18.25" customWidth="1"/>
    <col min="262" max="262" width="31.625" customWidth="1"/>
    <col min="514" max="514" width="35.625" customWidth="1"/>
    <col min="517" max="517" width="18.25" customWidth="1"/>
    <col min="518" max="518" width="31.625" customWidth="1"/>
    <col min="770" max="770" width="35.625" customWidth="1"/>
    <col min="773" max="773" width="18.25" customWidth="1"/>
    <col min="774" max="774" width="31.625" customWidth="1"/>
    <col min="1026" max="1026" width="35.625" customWidth="1"/>
    <col min="1029" max="1029" width="18.25" customWidth="1"/>
    <col min="1030" max="1030" width="31.625" customWidth="1"/>
    <col min="1282" max="1282" width="35.625" customWidth="1"/>
    <col min="1285" max="1285" width="18.25" customWidth="1"/>
    <col min="1286" max="1286" width="31.625" customWidth="1"/>
    <col min="1538" max="1538" width="35.625" customWidth="1"/>
    <col min="1541" max="1541" width="18.25" customWidth="1"/>
    <col min="1542" max="1542" width="31.625" customWidth="1"/>
    <col min="1794" max="1794" width="35.625" customWidth="1"/>
    <col min="1797" max="1797" width="18.25" customWidth="1"/>
    <col min="1798" max="1798" width="31.625" customWidth="1"/>
    <col min="2050" max="2050" width="35.625" customWidth="1"/>
    <col min="2053" max="2053" width="18.25" customWidth="1"/>
    <col min="2054" max="2054" width="31.625" customWidth="1"/>
    <col min="2306" max="2306" width="35.625" customWidth="1"/>
    <col min="2309" max="2309" width="18.25" customWidth="1"/>
    <col min="2310" max="2310" width="31.625" customWidth="1"/>
    <col min="2562" max="2562" width="35.625" customWidth="1"/>
    <col min="2565" max="2565" width="18.25" customWidth="1"/>
    <col min="2566" max="2566" width="31.625" customWidth="1"/>
    <col min="2818" max="2818" width="35.625" customWidth="1"/>
    <col min="2821" max="2821" width="18.25" customWidth="1"/>
    <col min="2822" max="2822" width="31.625" customWidth="1"/>
    <col min="3074" max="3074" width="35.625" customWidth="1"/>
    <col min="3077" max="3077" width="18.25" customWidth="1"/>
    <col min="3078" max="3078" width="31.625" customWidth="1"/>
    <col min="3330" max="3330" width="35.625" customWidth="1"/>
    <col min="3333" max="3333" width="18.25" customWidth="1"/>
    <col min="3334" max="3334" width="31.625" customWidth="1"/>
    <col min="3586" max="3586" width="35.625" customWidth="1"/>
    <col min="3589" max="3589" width="18.25" customWidth="1"/>
    <col min="3590" max="3590" width="31.625" customWidth="1"/>
    <col min="3842" max="3842" width="35.625" customWidth="1"/>
    <col min="3845" max="3845" width="18.25" customWidth="1"/>
    <col min="3846" max="3846" width="31.625" customWidth="1"/>
    <col min="4098" max="4098" width="35.625" customWidth="1"/>
    <col min="4101" max="4101" width="18.25" customWidth="1"/>
    <col min="4102" max="4102" width="31.625" customWidth="1"/>
    <col min="4354" max="4354" width="35.625" customWidth="1"/>
    <col min="4357" max="4357" width="18.25" customWidth="1"/>
    <col min="4358" max="4358" width="31.625" customWidth="1"/>
    <col min="4610" max="4610" width="35.625" customWidth="1"/>
    <col min="4613" max="4613" width="18.25" customWidth="1"/>
    <col min="4614" max="4614" width="31.625" customWidth="1"/>
    <col min="4866" max="4866" width="35.625" customWidth="1"/>
    <col min="4869" max="4869" width="18.25" customWidth="1"/>
    <col min="4870" max="4870" width="31.625" customWidth="1"/>
    <col min="5122" max="5122" width="35.625" customWidth="1"/>
    <col min="5125" max="5125" width="18.25" customWidth="1"/>
    <col min="5126" max="5126" width="31.625" customWidth="1"/>
    <col min="5378" max="5378" width="35.625" customWidth="1"/>
    <col min="5381" max="5381" width="18.25" customWidth="1"/>
    <col min="5382" max="5382" width="31.625" customWidth="1"/>
    <col min="5634" max="5634" width="35.625" customWidth="1"/>
    <col min="5637" max="5637" width="18.25" customWidth="1"/>
    <col min="5638" max="5638" width="31.625" customWidth="1"/>
    <col min="5890" max="5890" width="35.625" customWidth="1"/>
    <col min="5893" max="5893" width="18.25" customWidth="1"/>
    <col min="5894" max="5894" width="31.625" customWidth="1"/>
    <col min="6146" max="6146" width="35.625" customWidth="1"/>
    <col min="6149" max="6149" width="18.25" customWidth="1"/>
    <col min="6150" max="6150" width="31.625" customWidth="1"/>
    <col min="6402" max="6402" width="35.625" customWidth="1"/>
    <col min="6405" max="6405" width="18.25" customWidth="1"/>
    <col min="6406" max="6406" width="31.625" customWidth="1"/>
    <col min="6658" max="6658" width="35.625" customWidth="1"/>
    <col min="6661" max="6661" width="18.25" customWidth="1"/>
    <col min="6662" max="6662" width="31.625" customWidth="1"/>
    <col min="6914" max="6914" width="35.625" customWidth="1"/>
    <col min="6917" max="6917" width="18.25" customWidth="1"/>
    <col min="6918" max="6918" width="31.625" customWidth="1"/>
    <col min="7170" max="7170" width="35.625" customWidth="1"/>
    <col min="7173" max="7173" width="18.25" customWidth="1"/>
    <col min="7174" max="7174" width="31.625" customWidth="1"/>
    <col min="7426" max="7426" width="35.625" customWidth="1"/>
    <col min="7429" max="7429" width="18.25" customWidth="1"/>
    <col min="7430" max="7430" width="31.625" customWidth="1"/>
    <col min="7682" max="7682" width="35.625" customWidth="1"/>
    <col min="7685" max="7685" width="18.25" customWidth="1"/>
    <col min="7686" max="7686" width="31.625" customWidth="1"/>
    <col min="7938" max="7938" width="35.625" customWidth="1"/>
    <col min="7941" max="7941" width="18.25" customWidth="1"/>
    <col min="7942" max="7942" width="31.625" customWidth="1"/>
    <col min="8194" max="8194" width="35.625" customWidth="1"/>
    <col min="8197" max="8197" width="18.25" customWidth="1"/>
    <col min="8198" max="8198" width="31.625" customWidth="1"/>
    <col min="8450" max="8450" width="35.625" customWidth="1"/>
    <col min="8453" max="8453" width="18.25" customWidth="1"/>
    <col min="8454" max="8454" width="31.625" customWidth="1"/>
    <col min="8706" max="8706" width="35.625" customWidth="1"/>
    <col min="8709" max="8709" width="18.25" customWidth="1"/>
    <col min="8710" max="8710" width="31.625" customWidth="1"/>
    <col min="8962" max="8962" width="35.625" customWidth="1"/>
    <col min="8965" max="8965" width="18.25" customWidth="1"/>
    <col min="8966" max="8966" width="31.625" customWidth="1"/>
    <col min="9218" max="9218" width="35.625" customWidth="1"/>
    <col min="9221" max="9221" width="18.25" customWidth="1"/>
    <col min="9222" max="9222" width="31.625" customWidth="1"/>
    <col min="9474" max="9474" width="35.625" customWidth="1"/>
    <col min="9477" max="9477" width="18.25" customWidth="1"/>
    <col min="9478" max="9478" width="31.625" customWidth="1"/>
    <col min="9730" max="9730" width="35.625" customWidth="1"/>
    <col min="9733" max="9733" width="18.25" customWidth="1"/>
    <col min="9734" max="9734" width="31.625" customWidth="1"/>
    <col min="9986" max="9986" width="35.625" customWidth="1"/>
    <col min="9989" max="9989" width="18.25" customWidth="1"/>
    <col min="9990" max="9990" width="31.625" customWidth="1"/>
    <col min="10242" max="10242" width="35.625" customWidth="1"/>
    <col min="10245" max="10245" width="18.25" customWidth="1"/>
    <col min="10246" max="10246" width="31.625" customWidth="1"/>
    <col min="10498" max="10498" width="35.625" customWidth="1"/>
    <col min="10501" max="10501" width="18.25" customWidth="1"/>
    <col min="10502" max="10502" width="31.625" customWidth="1"/>
    <col min="10754" max="10754" width="35.625" customWidth="1"/>
    <col min="10757" max="10757" width="18.25" customWidth="1"/>
    <col min="10758" max="10758" width="31.625" customWidth="1"/>
    <col min="11010" max="11010" width="35.625" customWidth="1"/>
    <col min="11013" max="11013" width="18.25" customWidth="1"/>
    <col min="11014" max="11014" width="31.625" customWidth="1"/>
    <col min="11266" max="11266" width="35.625" customWidth="1"/>
    <col min="11269" max="11269" width="18.25" customWidth="1"/>
    <col min="11270" max="11270" width="31.625" customWidth="1"/>
    <col min="11522" max="11522" width="35.625" customWidth="1"/>
    <col min="11525" max="11525" width="18.25" customWidth="1"/>
    <col min="11526" max="11526" width="31.625" customWidth="1"/>
    <col min="11778" max="11778" width="35.625" customWidth="1"/>
    <col min="11781" max="11781" width="18.25" customWidth="1"/>
    <col min="11782" max="11782" width="31.625" customWidth="1"/>
    <col min="12034" max="12034" width="35.625" customWidth="1"/>
    <col min="12037" max="12037" width="18.25" customWidth="1"/>
    <col min="12038" max="12038" width="31.625" customWidth="1"/>
    <col min="12290" max="12290" width="35.625" customWidth="1"/>
    <col min="12293" max="12293" width="18.25" customWidth="1"/>
    <col min="12294" max="12294" width="31.625" customWidth="1"/>
    <col min="12546" max="12546" width="35.625" customWidth="1"/>
    <col min="12549" max="12549" width="18.25" customWidth="1"/>
    <col min="12550" max="12550" width="31.625" customWidth="1"/>
    <col min="12802" max="12802" width="35.625" customWidth="1"/>
    <col min="12805" max="12805" width="18.25" customWidth="1"/>
    <col min="12806" max="12806" width="31.625" customWidth="1"/>
    <col min="13058" max="13058" width="35.625" customWidth="1"/>
    <col min="13061" max="13061" width="18.25" customWidth="1"/>
    <col min="13062" max="13062" width="31.625" customWidth="1"/>
    <col min="13314" max="13314" width="35.625" customWidth="1"/>
    <col min="13317" max="13317" width="18.25" customWidth="1"/>
    <col min="13318" max="13318" width="31.625" customWidth="1"/>
    <col min="13570" max="13570" width="35.625" customWidth="1"/>
    <col min="13573" max="13573" width="18.25" customWidth="1"/>
    <col min="13574" max="13574" width="31.625" customWidth="1"/>
    <col min="13826" max="13826" width="35.625" customWidth="1"/>
    <col min="13829" max="13829" width="18.25" customWidth="1"/>
    <col min="13830" max="13830" width="31.625" customWidth="1"/>
    <col min="14082" max="14082" width="35.625" customWidth="1"/>
    <col min="14085" max="14085" width="18.25" customWidth="1"/>
    <col min="14086" max="14086" width="31.625" customWidth="1"/>
    <col min="14338" max="14338" width="35.625" customWidth="1"/>
    <col min="14341" max="14341" width="18.25" customWidth="1"/>
    <col min="14342" max="14342" width="31.625" customWidth="1"/>
    <col min="14594" max="14594" width="35.625" customWidth="1"/>
    <col min="14597" max="14597" width="18.25" customWidth="1"/>
    <col min="14598" max="14598" width="31.625" customWidth="1"/>
    <col min="14850" max="14850" width="35.625" customWidth="1"/>
    <col min="14853" max="14853" width="18.25" customWidth="1"/>
    <col min="14854" max="14854" width="31.625" customWidth="1"/>
    <col min="15106" max="15106" width="35.625" customWidth="1"/>
    <col min="15109" max="15109" width="18.25" customWidth="1"/>
    <col min="15110" max="15110" width="31.625" customWidth="1"/>
    <col min="15362" max="15362" width="35.625" customWidth="1"/>
    <col min="15365" max="15365" width="18.25" customWidth="1"/>
    <col min="15366" max="15366" width="31.625" customWidth="1"/>
    <col min="15618" max="15618" width="35.625" customWidth="1"/>
    <col min="15621" max="15621" width="18.25" customWidth="1"/>
    <col min="15622" max="15622" width="31.625" customWidth="1"/>
    <col min="15874" max="15874" width="35.625" customWidth="1"/>
    <col min="15877" max="15877" width="18.25" customWidth="1"/>
    <col min="15878" max="15878" width="31.625" customWidth="1"/>
    <col min="16130" max="16130" width="35.625" customWidth="1"/>
    <col min="16133" max="16133" width="18.25" customWidth="1"/>
    <col min="16134" max="16134" width="31.625" customWidth="1"/>
  </cols>
  <sheetData>
    <row r="1" spans="1:7" ht="30.6" customHeight="1">
      <c r="A1" s="128" t="s">
        <v>290</v>
      </c>
      <c r="B1" s="128"/>
      <c r="C1" s="128"/>
      <c r="D1" s="128"/>
      <c r="E1" s="128"/>
      <c r="F1" s="128"/>
      <c r="G1" s="60"/>
    </row>
    <row r="2" spans="1:7" ht="24.95" customHeight="1">
      <c r="A2" s="23" t="s">
        <v>0</v>
      </c>
      <c r="B2" s="23" t="s">
        <v>1</v>
      </c>
      <c r="C2" s="50" t="s">
        <v>2</v>
      </c>
      <c r="D2" s="23" t="s">
        <v>3</v>
      </c>
      <c r="E2" s="23" t="s">
        <v>4</v>
      </c>
      <c r="F2" s="23" t="s">
        <v>5</v>
      </c>
    </row>
    <row r="3" spans="1:7" ht="59.45" customHeight="1">
      <c r="A3" s="20" t="s">
        <v>7</v>
      </c>
      <c r="B3" s="119" t="s">
        <v>88</v>
      </c>
      <c r="C3" s="120"/>
      <c r="D3" s="120"/>
      <c r="E3" s="120"/>
      <c r="F3" s="121"/>
    </row>
    <row r="4" spans="1:7" ht="24.95" customHeight="1">
      <c r="A4" s="5">
        <v>1</v>
      </c>
      <c r="B4" s="3" t="s">
        <v>86</v>
      </c>
      <c r="C4" s="4">
        <v>1</v>
      </c>
      <c r="D4" s="4" t="s">
        <v>14</v>
      </c>
      <c r="E4" s="21"/>
      <c r="F4" s="6"/>
    </row>
    <row r="5" spans="1:7" ht="24.95" customHeight="1">
      <c r="A5" s="5">
        <v>2</v>
      </c>
      <c r="B5" s="3" t="s">
        <v>87</v>
      </c>
      <c r="C5" s="4">
        <v>1</v>
      </c>
      <c r="D5" s="4" t="s">
        <v>14</v>
      </c>
      <c r="E5" s="21"/>
      <c r="F5" s="6"/>
    </row>
    <row r="6" spans="1:7" ht="47.45" customHeight="1">
      <c r="A6" s="125" t="s">
        <v>89</v>
      </c>
      <c r="B6" s="126"/>
      <c r="C6" s="126"/>
      <c r="D6" s="126"/>
      <c r="E6" s="126"/>
      <c r="F6" s="127"/>
    </row>
    <row r="7" spans="1:7" ht="48.6" customHeight="1">
      <c r="A7" s="122" t="s">
        <v>291</v>
      </c>
      <c r="B7" s="123"/>
      <c r="C7" s="123"/>
      <c r="D7" s="123"/>
      <c r="E7" s="123"/>
      <c r="F7" s="124"/>
    </row>
    <row r="8" spans="1:7" ht="24.95" customHeight="1">
      <c r="A8" s="20" t="s">
        <v>9</v>
      </c>
      <c r="B8" s="131" t="s">
        <v>67</v>
      </c>
      <c r="C8" s="120"/>
      <c r="D8" s="120"/>
      <c r="E8" s="120"/>
      <c r="F8" s="121"/>
    </row>
    <row r="9" spans="1:7" ht="24.95" customHeight="1">
      <c r="A9" s="5">
        <v>1</v>
      </c>
      <c r="B9" s="3" t="s">
        <v>68</v>
      </c>
      <c r="C9" s="4">
        <v>1</v>
      </c>
      <c r="D9" s="4" t="s">
        <v>69</v>
      </c>
      <c r="E9" s="21"/>
      <c r="F9" s="6"/>
    </row>
    <row r="10" spans="1:7" ht="24.95" customHeight="1">
      <c r="A10" s="134">
        <v>2</v>
      </c>
      <c r="B10" s="3" t="s">
        <v>70</v>
      </c>
      <c r="C10" s="4">
        <v>1</v>
      </c>
      <c r="D10" s="4" t="s">
        <v>69</v>
      </c>
      <c r="E10" s="22"/>
      <c r="F10" s="6"/>
    </row>
    <row r="11" spans="1:7" ht="24.95" customHeight="1">
      <c r="A11" s="134"/>
      <c r="B11" s="3" t="s">
        <v>71</v>
      </c>
      <c r="C11" s="4">
        <v>1</v>
      </c>
      <c r="D11" s="4" t="s">
        <v>69</v>
      </c>
      <c r="E11" s="22"/>
      <c r="F11" s="6"/>
    </row>
    <row r="12" spans="1:7" ht="24.95" customHeight="1">
      <c r="A12" s="134"/>
      <c r="B12" s="3" t="s">
        <v>72</v>
      </c>
      <c r="C12" s="4">
        <v>1</v>
      </c>
      <c r="D12" s="4" t="s">
        <v>69</v>
      </c>
      <c r="E12" s="22"/>
      <c r="F12" s="6"/>
    </row>
    <row r="13" spans="1:7" ht="24.95" customHeight="1">
      <c r="A13" s="134"/>
      <c r="B13" s="3" t="s">
        <v>73</v>
      </c>
      <c r="C13" s="4">
        <v>1</v>
      </c>
      <c r="D13" s="4" t="s">
        <v>69</v>
      </c>
      <c r="E13" s="22"/>
      <c r="F13" s="6"/>
    </row>
    <row r="14" spans="1:7" ht="24.95" customHeight="1">
      <c r="A14" s="105">
        <v>3</v>
      </c>
      <c r="B14" s="3" t="s">
        <v>74</v>
      </c>
      <c r="C14" s="4">
        <v>1</v>
      </c>
      <c r="D14" s="4" t="s">
        <v>69</v>
      </c>
      <c r="E14" s="22"/>
      <c r="F14" s="6"/>
    </row>
    <row r="15" spans="1:7" ht="24.95" customHeight="1">
      <c r="A15" s="105"/>
      <c r="B15" s="3" t="s">
        <v>75</v>
      </c>
      <c r="C15" s="4">
        <v>1</v>
      </c>
      <c r="D15" s="4" t="s">
        <v>69</v>
      </c>
      <c r="E15" s="22"/>
      <c r="F15" s="6"/>
    </row>
    <row r="16" spans="1:7" ht="24.95" customHeight="1">
      <c r="A16" s="105"/>
      <c r="B16" s="3" t="s">
        <v>76</v>
      </c>
      <c r="C16" s="4">
        <v>1</v>
      </c>
      <c r="D16" s="4" t="s">
        <v>69</v>
      </c>
      <c r="E16" s="22"/>
      <c r="F16" s="6"/>
    </row>
    <row r="17" spans="1:6" ht="24.95" customHeight="1">
      <c r="A17" s="105"/>
      <c r="B17" s="3" t="s">
        <v>77</v>
      </c>
      <c r="C17" s="4">
        <v>1</v>
      </c>
      <c r="D17" s="4" t="s">
        <v>69</v>
      </c>
      <c r="E17" s="22"/>
      <c r="F17" s="6"/>
    </row>
    <row r="18" spans="1:6" ht="24.95" customHeight="1">
      <c r="A18" s="105"/>
      <c r="B18" s="3" t="s">
        <v>78</v>
      </c>
      <c r="C18" s="4">
        <v>1</v>
      </c>
      <c r="D18" s="4" t="s">
        <v>69</v>
      </c>
      <c r="E18" s="22"/>
      <c r="F18" s="6"/>
    </row>
    <row r="19" spans="1:6" ht="24.95" customHeight="1">
      <c r="A19" s="7">
        <v>4</v>
      </c>
      <c r="B19" s="3" t="s">
        <v>79</v>
      </c>
      <c r="C19" s="8">
        <v>1</v>
      </c>
      <c r="D19" s="4" t="s">
        <v>69</v>
      </c>
      <c r="E19" s="22"/>
      <c r="F19" s="6"/>
    </row>
    <row r="20" spans="1:6" ht="24.95" customHeight="1">
      <c r="A20" s="105">
        <v>5</v>
      </c>
      <c r="B20" s="3" t="s">
        <v>80</v>
      </c>
      <c r="C20" s="106">
        <v>1</v>
      </c>
      <c r="D20" s="113" t="s">
        <v>14</v>
      </c>
      <c r="E20" s="132"/>
      <c r="F20" s="117"/>
    </row>
    <row r="21" spans="1:6" ht="24.95" customHeight="1">
      <c r="A21" s="105"/>
      <c r="B21" s="3" t="s">
        <v>81</v>
      </c>
      <c r="C21" s="106"/>
      <c r="D21" s="114"/>
      <c r="E21" s="133"/>
      <c r="F21" s="118"/>
    </row>
    <row r="22" spans="1:6" ht="24.95" customHeight="1">
      <c r="A22" s="7">
        <v>6</v>
      </c>
      <c r="B22" s="3" t="s">
        <v>82</v>
      </c>
      <c r="C22" s="8">
        <v>1</v>
      </c>
      <c r="D22" s="8" t="s">
        <v>69</v>
      </c>
      <c r="E22" s="22"/>
      <c r="F22" s="6"/>
    </row>
    <row r="23" spans="1:6" ht="24.95" customHeight="1">
      <c r="A23" s="7">
        <v>7</v>
      </c>
      <c r="B23" s="3" t="s">
        <v>83</v>
      </c>
      <c r="C23" s="8">
        <v>1</v>
      </c>
      <c r="D23" s="8" t="s">
        <v>69</v>
      </c>
      <c r="E23" s="22"/>
      <c r="F23" s="6"/>
    </row>
    <row r="24" spans="1:6" ht="24.95" customHeight="1">
      <c r="A24" s="7">
        <v>8</v>
      </c>
      <c r="B24" s="3" t="s">
        <v>84</v>
      </c>
      <c r="C24" s="8">
        <v>1</v>
      </c>
      <c r="D24" s="8" t="s">
        <v>69</v>
      </c>
      <c r="E24" s="22"/>
      <c r="F24" s="6"/>
    </row>
    <row r="25" spans="1:6" ht="24.95" customHeight="1">
      <c r="A25" s="9" t="s">
        <v>85</v>
      </c>
      <c r="B25" s="129" t="s">
        <v>21</v>
      </c>
      <c r="C25" s="129"/>
      <c r="D25" s="129"/>
      <c r="E25" s="129"/>
      <c r="F25" s="130"/>
    </row>
    <row r="26" spans="1:6" ht="24.95" customHeight="1">
      <c r="A26" s="7">
        <v>1</v>
      </c>
      <c r="B26" s="10" t="s">
        <v>22</v>
      </c>
      <c r="C26" s="8">
        <v>1</v>
      </c>
      <c r="D26" s="4" t="s">
        <v>14</v>
      </c>
      <c r="E26" s="11"/>
      <c r="F26" s="6" t="s">
        <v>23</v>
      </c>
    </row>
    <row r="27" spans="1:6" ht="24.95" customHeight="1">
      <c r="A27" s="7">
        <v>2</v>
      </c>
      <c r="B27" s="10" t="s">
        <v>24</v>
      </c>
      <c r="C27" s="8">
        <v>1</v>
      </c>
      <c r="D27" s="4" t="s">
        <v>14</v>
      </c>
      <c r="E27" s="11"/>
      <c r="F27" s="6" t="s">
        <v>25</v>
      </c>
    </row>
    <row r="28" spans="1:6" ht="24.95" customHeight="1">
      <c r="A28" s="7">
        <v>3</v>
      </c>
      <c r="B28" s="10" t="s">
        <v>26</v>
      </c>
      <c r="C28" s="8">
        <v>1</v>
      </c>
      <c r="D28" s="4" t="s">
        <v>14</v>
      </c>
      <c r="E28" s="11"/>
      <c r="F28" s="6" t="s">
        <v>27</v>
      </c>
    </row>
    <row r="29" spans="1:6" ht="24.95" customHeight="1">
      <c r="A29" s="7">
        <v>4</v>
      </c>
      <c r="B29" s="10" t="s">
        <v>28</v>
      </c>
      <c r="C29" s="8">
        <v>1</v>
      </c>
      <c r="D29" s="4" t="s">
        <v>14</v>
      </c>
      <c r="E29" s="11"/>
      <c r="F29" s="6" t="s">
        <v>29</v>
      </c>
    </row>
    <row r="30" spans="1:6" ht="24.95" customHeight="1">
      <c r="A30" s="7">
        <v>5</v>
      </c>
      <c r="B30" s="10" t="s">
        <v>30</v>
      </c>
      <c r="C30" s="8">
        <v>1</v>
      </c>
      <c r="D30" s="4" t="s">
        <v>14</v>
      </c>
      <c r="E30" s="11"/>
      <c r="F30" s="6" t="s">
        <v>31</v>
      </c>
    </row>
    <row r="31" spans="1:6" ht="24.95" customHeight="1">
      <c r="A31" s="7">
        <v>6</v>
      </c>
      <c r="B31" s="10" t="s">
        <v>32</v>
      </c>
      <c r="C31" s="8">
        <v>1</v>
      </c>
      <c r="D31" s="4" t="s">
        <v>14</v>
      </c>
      <c r="E31" s="11"/>
      <c r="F31" s="6"/>
    </row>
    <row r="32" spans="1:6" ht="24.95" customHeight="1">
      <c r="A32" s="7">
        <v>7</v>
      </c>
      <c r="B32" s="10" t="s">
        <v>33</v>
      </c>
      <c r="C32" s="8">
        <v>1</v>
      </c>
      <c r="D32" s="4" t="s">
        <v>14</v>
      </c>
      <c r="E32" s="11"/>
      <c r="F32" s="6"/>
    </row>
    <row r="33" spans="1:6" ht="24.95" customHeight="1">
      <c r="A33" s="7">
        <v>8</v>
      </c>
      <c r="B33" s="10" t="s">
        <v>34</v>
      </c>
      <c r="C33" s="8">
        <v>1</v>
      </c>
      <c r="D33" s="4" t="s">
        <v>14</v>
      </c>
      <c r="E33" s="11"/>
      <c r="F33" s="6" t="s">
        <v>23</v>
      </c>
    </row>
    <row r="34" spans="1:6" ht="24.95" customHeight="1">
      <c r="A34" s="7">
        <v>9</v>
      </c>
      <c r="B34" s="10" t="s">
        <v>35</v>
      </c>
      <c r="C34" s="8">
        <v>1</v>
      </c>
      <c r="D34" s="4" t="s">
        <v>14</v>
      </c>
      <c r="E34" s="11"/>
      <c r="F34" s="6" t="s">
        <v>36</v>
      </c>
    </row>
    <row r="35" spans="1:6" ht="24.95" customHeight="1">
      <c r="A35" s="7">
        <v>10</v>
      </c>
      <c r="B35" s="10" t="s">
        <v>35</v>
      </c>
      <c r="C35" s="8">
        <v>1</v>
      </c>
      <c r="D35" s="4" t="s">
        <v>14</v>
      </c>
      <c r="E35" s="11"/>
      <c r="F35" s="6" t="s">
        <v>37</v>
      </c>
    </row>
    <row r="36" spans="1:6" ht="24.95" customHeight="1">
      <c r="A36" s="7">
        <v>11</v>
      </c>
      <c r="B36" s="10" t="s">
        <v>38</v>
      </c>
      <c r="C36" s="8">
        <v>1</v>
      </c>
      <c r="D36" s="4" t="s">
        <v>14</v>
      </c>
      <c r="E36" s="11"/>
      <c r="F36" s="6" t="s">
        <v>37</v>
      </c>
    </row>
    <row r="37" spans="1:6" ht="24.95" customHeight="1">
      <c r="A37" s="105">
        <v>12</v>
      </c>
      <c r="B37" s="10" t="s">
        <v>39</v>
      </c>
      <c r="C37" s="106">
        <v>1</v>
      </c>
      <c r="D37" s="113" t="s">
        <v>14</v>
      </c>
      <c r="E37" s="115"/>
      <c r="F37" s="117" t="s">
        <v>40</v>
      </c>
    </row>
    <row r="38" spans="1:6" ht="24.95" customHeight="1">
      <c r="A38" s="105"/>
      <c r="B38" s="10" t="s">
        <v>41</v>
      </c>
      <c r="C38" s="106"/>
      <c r="D38" s="114"/>
      <c r="E38" s="116"/>
      <c r="F38" s="118"/>
    </row>
    <row r="39" spans="1:6" ht="24.95" customHeight="1">
      <c r="A39" s="7">
        <v>13</v>
      </c>
      <c r="B39" s="10" t="s">
        <v>42</v>
      </c>
      <c r="C39" s="8">
        <v>1</v>
      </c>
      <c r="D39" s="4" t="s">
        <v>14</v>
      </c>
      <c r="E39" s="11"/>
      <c r="F39" s="6" t="s">
        <v>43</v>
      </c>
    </row>
    <row r="40" spans="1:6" ht="24.95" customHeight="1">
      <c r="A40" s="7">
        <v>14</v>
      </c>
      <c r="B40" s="10" t="s">
        <v>44</v>
      </c>
      <c r="C40" s="8">
        <v>1</v>
      </c>
      <c r="D40" s="4" t="s">
        <v>14</v>
      </c>
      <c r="E40" s="11"/>
      <c r="F40" s="6" t="s">
        <v>43</v>
      </c>
    </row>
    <row r="41" spans="1:6" ht="24.95" customHeight="1">
      <c r="A41" s="7">
        <v>15</v>
      </c>
      <c r="B41" s="10" t="s">
        <v>45</v>
      </c>
      <c r="C41" s="8">
        <v>1</v>
      </c>
      <c r="D41" s="4" t="s">
        <v>14</v>
      </c>
      <c r="E41" s="11"/>
      <c r="F41" s="6"/>
    </row>
    <row r="42" spans="1:6" ht="24.95" customHeight="1">
      <c r="A42" s="7">
        <v>16</v>
      </c>
      <c r="B42" s="10" t="s">
        <v>46</v>
      </c>
      <c r="C42" s="8">
        <v>1</v>
      </c>
      <c r="D42" s="4" t="s">
        <v>14</v>
      </c>
      <c r="E42" s="11"/>
      <c r="F42" s="6" t="s">
        <v>47</v>
      </c>
    </row>
    <row r="43" spans="1:6" ht="24.95" customHeight="1">
      <c r="A43" s="7">
        <v>17</v>
      </c>
      <c r="B43" s="10" t="s">
        <v>48</v>
      </c>
      <c r="C43" s="8">
        <v>1</v>
      </c>
      <c r="D43" s="4" t="s">
        <v>14</v>
      </c>
      <c r="E43" s="11"/>
      <c r="F43" s="6" t="s">
        <v>47</v>
      </c>
    </row>
    <row r="44" spans="1:6" ht="24.95" customHeight="1">
      <c r="A44" s="7">
        <v>18</v>
      </c>
      <c r="B44" s="10" t="s">
        <v>49</v>
      </c>
      <c r="C44" s="8">
        <v>1</v>
      </c>
      <c r="D44" s="4" t="s">
        <v>14</v>
      </c>
      <c r="E44" s="11"/>
      <c r="F44" s="12"/>
    </row>
    <row r="45" spans="1:6" ht="24.95" customHeight="1">
      <c r="A45" s="105">
        <v>19</v>
      </c>
      <c r="B45" s="10" t="s">
        <v>50</v>
      </c>
      <c r="C45" s="106">
        <v>1</v>
      </c>
      <c r="D45" s="4" t="s">
        <v>14</v>
      </c>
      <c r="E45" s="107"/>
      <c r="F45" s="109"/>
    </row>
    <row r="46" spans="1:6" ht="24.95" customHeight="1">
      <c r="A46" s="105"/>
      <c r="B46" s="10" t="s">
        <v>51</v>
      </c>
      <c r="C46" s="106"/>
      <c r="D46" s="4" t="s">
        <v>14</v>
      </c>
      <c r="E46" s="108"/>
      <c r="F46" s="109"/>
    </row>
    <row r="47" spans="1:6" ht="24.95" customHeight="1" thickBot="1">
      <c r="A47" s="7">
        <v>20</v>
      </c>
      <c r="B47" s="10" t="s">
        <v>52</v>
      </c>
      <c r="C47" s="8">
        <v>1</v>
      </c>
      <c r="D47" s="4" t="s">
        <v>14</v>
      </c>
      <c r="E47" s="14"/>
      <c r="F47" s="13"/>
    </row>
    <row r="48" spans="1:6" ht="24.95" customHeight="1" thickBot="1">
      <c r="A48" s="110" t="s">
        <v>292</v>
      </c>
      <c r="B48" s="111"/>
      <c r="C48" s="111"/>
      <c r="D48" s="111"/>
      <c r="E48" s="111"/>
      <c r="F48" s="112"/>
    </row>
  </sheetData>
  <mergeCells count="23">
    <mergeCell ref="B3:F3"/>
    <mergeCell ref="A7:F7"/>
    <mergeCell ref="A6:F6"/>
    <mergeCell ref="A1:F1"/>
    <mergeCell ref="B25:F25"/>
    <mergeCell ref="F20:F21"/>
    <mergeCell ref="B8:F8"/>
    <mergeCell ref="A20:A21"/>
    <mergeCell ref="C20:C21"/>
    <mergeCell ref="D20:D21"/>
    <mergeCell ref="E20:E21"/>
    <mergeCell ref="A10:A13"/>
    <mergeCell ref="A14:A18"/>
    <mergeCell ref="A37:A38"/>
    <mergeCell ref="C37:C38"/>
    <mergeCell ref="D37:D38"/>
    <mergeCell ref="E37:E38"/>
    <mergeCell ref="F37:F38"/>
    <mergeCell ref="A45:A46"/>
    <mergeCell ref="C45:C46"/>
    <mergeCell ref="E45:E46"/>
    <mergeCell ref="F45:F46"/>
    <mergeCell ref="A48:F4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 大會搭建 報價單</vt:lpstr>
      <vt:lpstr>2 大會指定搭建商 服務項目 報價單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不告訴你</cp:lastModifiedBy>
  <cp:lastPrinted>2024-11-08T06:06:08Z</cp:lastPrinted>
  <dcterms:created xsi:type="dcterms:W3CDTF">2004-11-03T07:41:10Z</dcterms:created>
  <dcterms:modified xsi:type="dcterms:W3CDTF">2025-05-23T05:51:06Z</dcterms:modified>
</cp:coreProperties>
</file>